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showInkAnnotation="0" autoCompressPictures="0"/>
  <bookViews>
    <workbookView xWindow="0" yWindow="0" windowWidth="25540" windowHeight="14480" tabRatio="500"/>
  </bookViews>
  <sheets>
    <sheet name="UCS" sheetId="1" r:id="rId1"/>
    <sheet name="Brazil" sheetId="2" r:id="rId2"/>
    <sheet name="Sheet1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7" i="1" l="1"/>
  <c r="L4" i="2"/>
  <c r="L23" i="2"/>
  <c r="L2" i="2"/>
  <c r="J10" i="2"/>
  <c r="I10" i="2"/>
  <c r="L10" i="2"/>
  <c r="J11" i="2"/>
  <c r="I11" i="2"/>
  <c r="L11" i="2"/>
  <c r="J12" i="2"/>
  <c r="I12" i="2"/>
  <c r="L12" i="2"/>
  <c r="J13" i="2"/>
  <c r="I13" i="2"/>
  <c r="L13" i="2"/>
  <c r="J14" i="2"/>
  <c r="I14" i="2"/>
  <c r="L14" i="2"/>
  <c r="J15" i="2"/>
  <c r="I15" i="2"/>
  <c r="L15" i="2"/>
  <c r="J16" i="2"/>
  <c r="I16" i="2"/>
  <c r="L16" i="2"/>
  <c r="J17" i="2"/>
  <c r="I17" i="2"/>
  <c r="L17" i="2"/>
  <c r="J18" i="2"/>
  <c r="I18" i="2"/>
  <c r="L18" i="2"/>
  <c r="J19" i="2"/>
  <c r="I19" i="2"/>
  <c r="L19" i="2"/>
  <c r="J20" i="2"/>
  <c r="I20" i="2"/>
  <c r="L20" i="2"/>
  <c r="J21" i="2"/>
  <c r="I21" i="2"/>
  <c r="L21" i="2"/>
  <c r="J22" i="2"/>
  <c r="I22" i="2"/>
  <c r="L22" i="2"/>
  <c r="D3" i="3"/>
  <c r="O23" i="1"/>
  <c r="Q23" i="1"/>
  <c r="O24" i="1"/>
  <c r="Q24" i="1"/>
  <c r="O25" i="1"/>
  <c r="Q25" i="1"/>
  <c r="O26" i="1"/>
  <c r="Q26" i="1"/>
  <c r="O27" i="1"/>
  <c r="Q27" i="1"/>
  <c r="O28" i="1"/>
  <c r="Q28" i="1"/>
  <c r="O29" i="1"/>
  <c r="Q29" i="1"/>
  <c r="C3" i="3"/>
  <c r="E3" i="3"/>
  <c r="J23" i="2"/>
  <c r="I23" i="2"/>
  <c r="J24" i="2"/>
  <c r="I24" i="2"/>
  <c r="L24" i="2"/>
  <c r="J27" i="2"/>
  <c r="I27" i="2"/>
  <c r="L27" i="2"/>
  <c r="J28" i="2"/>
  <c r="I28" i="2"/>
  <c r="L28" i="2"/>
  <c r="J29" i="2"/>
  <c r="I29" i="2"/>
  <c r="L29" i="2"/>
  <c r="J30" i="2"/>
  <c r="I30" i="2"/>
  <c r="L30" i="2"/>
  <c r="J31" i="2"/>
  <c r="I31" i="2"/>
  <c r="L31" i="2"/>
  <c r="J32" i="2"/>
  <c r="I32" i="2"/>
  <c r="L32" i="2"/>
  <c r="J33" i="2"/>
  <c r="I33" i="2"/>
  <c r="L33" i="2"/>
  <c r="D4" i="3"/>
  <c r="O18" i="1"/>
  <c r="Q18" i="1"/>
  <c r="O19" i="1"/>
  <c r="Q19" i="1"/>
  <c r="O20" i="1"/>
  <c r="Q20" i="1"/>
  <c r="O21" i="1"/>
  <c r="Q21" i="1"/>
  <c r="O22" i="1"/>
  <c r="Q22" i="1"/>
  <c r="C4" i="3"/>
  <c r="E4" i="3"/>
  <c r="J39" i="2"/>
  <c r="I39" i="2"/>
  <c r="L39" i="2"/>
  <c r="J40" i="2"/>
  <c r="I40" i="2"/>
  <c r="L40" i="2"/>
  <c r="J41" i="2"/>
  <c r="I41" i="2"/>
  <c r="L41" i="2"/>
  <c r="J42" i="2"/>
  <c r="I42" i="2"/>
  <c r="L42" i="2"/>
  <c r="J43" i="2"/>
  <c r="I43" i="2"/>
  <c r="L43" i="2"/>
  <c r="J44" i="2"/>
  <c r="I44" i="2"/>
  <c r="L44" i="2"/>
  <c r="J34" i="2"/>
  <c r="I34" i="2"/>
  <c r="L34" i="2"/>
  <c r="J35" i="2"/>
  <c r="I35" i="2"/>
  <c r="L35" i="2"/>
  <c r="J36" i="2"/>
  <c r="I36" i="2"/>
  <c r="L36" i="2"/>
  <c r="J37" i="2"/>
  <c r="I37" i="2"/>
  <c r="L37" i="2"/>
  <c r="J38" i="2"/>
  <c r="I38" i="2"/>
  <c r="L38" i="2"/>
  <c r="D2" i="3"/>
  <c r="O10" i="1"/>
  <c r="Q10" i="1"/>
  <c r="O11" i="1"/>
  <c r="Q11" i="1"/>
  <c r="O12" i="1"/>
  <c r="Q12" i="1"/>
  <c r="C2" i="3"/>
  <c r="E2" i="3"/>
  <c r="K33" i="2"/>
  <c r="K32" i="2"/>
  <c r="K31" i="2"/>
  <c r="K30" i="2"/>
  <c r="K37" i="2"/>
  <c r="K38" i="2"/>
  <c r="K39" i="2"/>
  <c r="K40" i="2"/>
  <c r="K41" i="2"/>
  <c r="K42" i="2"/>
  <c r="K43" i="2"/>
  <c r="K44" i="2"/>
  <c r="K27" i="2"/>
  <c r="K28" i="2"/>
  <c r="K29" i="2"/>
  <c r="K26" i="2"/>
  <c r="I26" i="2"/>
  <c r="J26" i="2"/>
  <c r="K34" i="2"/>
  <c r="K35" i="2"/>
  <c r="K36" i="2"/>
  <c r="N29" i="1"/>
  <c r="N24" i="1"/>
  <c r="N25" i="1"/>
  <c r="N26" i="1"/>
  <c r="N27" i="1"/>
  <c r="N28" i="1"/>
  <c r="N23" i="1"/>
  <c r="N7" i="1"/>
  <c r="O7" i="1"/>
  <c r="P7" i="1"/>
  <c r="Q7" i="1"/>
  <c r="N8" i="1"/>
  <c r="O8" i="1"/>
  <c r="P8" i="1"/>
  <c r="Q8" i="1"/>
  <c r="N9" i="1"/>
  <c r="O9" i="1"/>
  <c r="P9" i="1"/>
  <c r="Q9" i="1"/>
  <c r="N10" i="1"/>
  <c r="P10" i="1"/>
  <c r="N11" i="1"/>
  <c r="P11" i="1"/>
  <c r="N12" i="1"/>
  <c r="P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Q17" i="1"/>
  <c r="N18" i="1"/>
  <c r="P18" i="1"/>
  <c r="N19" i="1"/>
  <c r="P19" i="1"/>
  <c r="N20" i="1"/>
  <c r="P20" i="1"/>
  <c r="N21" i="1"/>
  <c r="P21" i="1"/>
  <c r="N22" i="1"/>
  <c r="P22" i="1"/>
  <c r="P23" i="1"/>
  <c r="P24" i="1"/>
  <c r="P25" i="1"/>
  <c r="P26" i="1"/>
  <c r="P27" i="1"/>
  <c r="P28" i="1"/>
  <c r="P29" i="1"/>
  <c r="I4" i="2"/>
  <c r="J4" i="2"/>
  <c r="K4" i="2"/>
  <c r="I5" i="2"/>
  <c r="J5" i="2"/>
  <c r="K5" i="2"/>
  <c r="L5" i="2"/>
  <c r="I6" i="2"/>
  <c r="J6" i="2"/>
  <c r="K6" i="2"/>
  <c r="L6" i="2"/>
  <c r="I7" i="2"/>
  <c r="J7" i="2"/>
  <c r="K7" i="2"/>
  <c r="L7" i="2"/>
  <c r="I8" i="2"/>
  <c r="J8" i="2"/>
  <c r="K8" i="2"/>
  <c r="L8" i="2"/>
  <c r="I9" i="2"/>
  <c r="J9" i="2"/>
  <c r="K9" i="2"/>
  <c r="L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I25" i="2"/>
  <c r="J25" i="2"/>
  <c r="K25" i="2"/>
  <c r="I3" i="2"/>
  <c r="J3" i="2"/>
  <c r="K3" i="2"/>
  <c r="L3" i="2"/>
  <c r="J2" i="2"/>
  <c r="K2" i="2"/>
  <c r="I2" i="2"/>
  <c r="L5" i="1"/>
  <c r="N5" i="1"/>
  <c r="O5" i="1"/>
  <c r="P5" i="1"/>
  <c r="Q5" i="1"/>
  <c r="N4" i="1"/>
  <c r="O4" i="1"/>
  <c r="L4" i="1"/>
  <c r="P4" i="1"/>
  <c r="Q4" i="1"/>
  <c r="N3" i="1"/>
  <c r="O3" i="1"/>
  <c r="Q3" i="1"/>
  <c r="P3" i="1"/>
</calcChain>
</file>

<file path=xl/sharedStrings.xml><?xml version="1.0" encoding="utf-8"?>
<sst xmlns="http://schemas.openxmlformats.org/spreadsheetml/2006/main" count="185" uniqueCount="152">
  <si>
    <t>Prøve</t>
  </si>
  <si>
    <t>Fil</t>
  </si>
  <si>
    <t>Højde</t>
  </si>
  <si>
    <t>Diameter</t>
  </si>
  <si>
    <t>Mean_højde</t>
  </si>
  <si>
    <t>Mean_Diameter</t>
  </si>
  <si>
    <t>[mm]</t>
  </si>
  <si>
    <t>Load-tid</t>
  </si>
  <si>
    <t>P_max</t>
  </si>
  <si>
    <t>Load-rate</t>
  </si>
  <si>
    <t>.txt</t>
  </si>
  <si>
    <t>nr</t>
  </si>
  <si>
    <t>[kN]</t>
  </si>
  <si>
    <t>[s]</t>
  </si>
  <si>
    <t>[N/s]</t>
  </si>
  <si>
    <t>[MPa]</t>
  </si>
  <si>
    <t>ucs test 2</t>
  </si>
  <si>
    <t>sig_t</t>
  </si>
  <si>
    <t>UCS</t>
  </si>
  <si>
    <t>Mean_tykkelse</t>
  </si>
  <si>
    <t>Billede</t>
  </si>
  <si>
    <t>DSC_0099</t>
  </si>
  <si>
    <t>TestS1</t>
  </si>
  <si>
    <t>TestK1_2</t>
  </si>
  <si>
    <t>TestK1_1</t>
  </si>
  <si>
    <t>TestK1_3</t>
  </si>
  <si>
    <t>TestK1_4</t>
  </si>
  <si>
    <t>TestK3_1</t>
  </si>
  <si>
    <t>TestS2</t>
  </si>
  <si>
    <t>TestS3</t>
  </si>
  <si>
    <t>TestK2_1</t>
  </si>
  <si>
    <t>TestK2_2</t>
  </si>
  <si>
    <t>UCS_1_1</t>
  </si>
  <si>
    <t>Bilde</t>
  </si>
  <si>
    <t>DSC_0100</t>
  </si>
  <si>
    <t>UCS_1_2</t>
  </si>
  <si>
    <t>DSC_0101</t>
  </si>
  <si>
    <t>DSC_0102</t>
  </si>
  <si>
    <t>UCS_1_3</t>
  </si>
  <si>
    <t>DSC_0103</t>
  </si>
  <si>
    <t>UCS_1_4</t>
  </si>
  <si>
    <t>UCS_1_5</t>
  </si>
  <si>
    <t>UCS_1_6</t>
  </si>
  <si>
    <t>UCS_1_7</t>
  </si>
  <si>
    <t>UCS_1_8</t>
  </si>
  <si>
    <t>UCS_1_9</t>
  </si>
  <si>
    <t>UCS_1_10</t>
  </si>
  <si>
    <t>DSC_104</t>
  </si>
  <si>
    <t>DSC_105</t>
  </si>
  <si>
    <t>*SKEVT TRYKK</t>
  </si>
  <si>
    <t>DSC_106</t>
  </si>
  <si>
    <t>DSC_107</t>
  </si>
  <si>
    <t>KOMMENTAR</t>
  </si>
  <si>
    <t>UCS_1_6_2</t>
  </si>
  <si>
    <t>*RESTEN TESTET PÅ NY</t>
  </si>
  <si>
    <t>UCS_3_1</t>
  </si>
  <si>
    <t>SIDEN FLEKKET FØR ENDELIG BRUDD</t>
  </si>
  <si>
    <t>UCS_3_2</t>
  </si>
  <si>
    <t>UCS_3_3</t>
  </si>
  <si>
    <t>UCS_3_4</t>
  </si>
  <si>
    <t>UCS_3_5</t>
  </si>
  <si>
    <t>DSC_118</t>
  </si>
  <si>
    <t>DSC_121</t>
  </si>
  <si>
    <t>Dato</t>
  </si>
  <si>
    <t>UCS_2_1</t>
  </si>
  <si>
    <t>DCS_127</t>
  </si>
  <si>
    <t>UCS_2_2</t>
  </si>
  <si>
    <t>UCS_2_3</t>
  </si>
  <si>
    <t>UCS_2_4</t>
  </si>
  <si>
    <t>UCS_2_5</t>
  </si>
  <si>
    <t>UCS_2_6</t>
  </si>
  <si>
    <t>UCS_2_7</t>
  </si>
  <si>
    <t>DSC_128</t>
  </si>
  <si>
    <t>DSC_129</t>
  </si>
  <si>
    <t>*60 kN kom der revne loddrett</t>
  </si>
  <si>
    <t>DSC_130</t>
  </si>
  <si>
    <t>DSC_131</t>
  </si>
  <si>
    <t>DSC_132</t>
  </si>
  <si>
    <t>DSC_133</t>
  </si>
  <si>
    <t>DSC_134</t>
  </si>
  <si>
    <t>DSC_135</t>
  </si>
  <si>
    <t>*revne i toppen, se bilde 136-138</t>
  </si>
  <si>
    <t>Film 139-140</t>
  </si>
  <si>
    <t>DSC_141</t>
  </si>
  <si>
    <t>DSC_142</t>
  </si>
  <si>
    <t>DSC_143</t>
  </si>
  <si>
    <t>DSC_144</t>
  </si>
  <si>
    <t>DSC_108</t>
  </si>
  <si>
    <t>DSC_109</t>
  </si>
  <si>
    <t>DSC_110</t>
  </si>
  <si>
    <t>DSC_111</t>
  </si>
  <si>
    <t>DSC_112</t>
  </si>
  <si>
    <t>DSC_113</t>
  </si>
  <si>
    <t>DSC_114</t>
  </si>
  <si>
    <t>DSC_115</t>
  </si>
  <si>
    <t>DSC_116</t>
  </si>
  <si>
    <t>DSC_117</t>
  </si>
  <si>
    <t>DSC_119</t>
  </si>
  <si>
    <t>DSC_122</t>
  </si>
  <si>
    <t>DSC_145-147</t>
  </si>
  <si>
    <t>Brazil_1_1</t>
  </si>
  <si>
    <t>Brazil_2_1</t>
  </si>
  <si>
    <t>Brazil_2_2</t>
  </si>
  <si>
    <t>Brazil_2_3</t>
  </si>
  <si>
    <t>Brazil_2_4</t>
  </si>
  <si>
    <t>Brazil_2_5</t>
  </si>
  <si>
    <t>Brazil_2_6</t>
  </si>
  <si>
    <t>Brazil_2_7</t>
  </si>
  <si>
    <t>Brazil_2_8</t>
  </si>
  <si>
    <t>Brazil_2_9</t>
  </si>
  <si>
    <t>Brazil_2_10</t>
  </si>
  <si>
    <t>*brudt skevt på trykk akse</t>
  </si>
  <si>
    <t>Brazil_2_11</t>
  </si>
  <si>
    <t>Brazil_2_12</t>
  </si>
  <si>
    <t>Brazil_2_13</t>
  </si>
  <si>
    <t>*brudd skevt på trykk akse</t>
  </si>
  <si>
    <t>*usikkert brud</t>
  </si>
  <si>
    <t>Brazil_3_1</t>
  </si>
  <si>
    <t>Brazil_3_2</t>
  </si>
  <si>
    <t>Brazil_3_3</t>
  </si>
  <si>
    <t>Brazil_3_4</t>
  </si>
  <si>
    <t>Brazil_3_5</t>
  </si>
  <si>
    <t>Brazil_3_6</t>
  </si>
  <si>
    <t>Brazil_3_7</t>
  </si>
  <si>
    <t>Brazil_1_2</t>
  </si>
  <si>
    <t>*stor maskine</t>
  </si>
  <si>
    <t>Brazil_3_8</t>
  </si>
  <si>
    <t>Brazil_3_9</t>
  </si>
  <si>
    <t>Brazil_3_10</t>
  </si>
  <si>
    <t>Brazil_3_11</t>
  </si>
  <si>
    <t>Brazil_1_3</t>
  </si>
  <si>
    <t>Brazil_1_4</t>
  </si>
  <si>
    <t>Brazil_1_5</t>
  </si>
  <si>
    <t>Brazil_1_6</t>
  </si>
  <si>
    <t>Brazil_1_7</t>
  </si>
  <si>
    <t>Brazil_1_8</t>
  </si>
  <si>
    <t>Brazil_1_9</t>
  </si>
  <si>
    <t>Brazil_1_10</t>
  </si>
  <si>
    <t>Brazil_1_11</t>
  </si>
  <si>
    <t>Brazil</t>
  </si>
  <si>
    <t>c/t</t>
  </si>
  <si>
    <t>*havde skrå sprække inden brud</t>
  </si>
  <si>
    <t>Prøve nr</t>
  </si>
  <si>
    <t>Tykkelse [mm]</t>
  </si>
  <si>
    <t>Diameter [mm]</t>
  </si>
  <si>
    <t>Load-tid [s]</t>
  </si>
  <si>
    <t>P_max [kN]</t>
  </si>
  <si>
    <t>NA</t>
  </si>
  <si>
    <t>*</t>
  </si>
  <si>
    <t>Obs.</t>
  </si>
  <si>
    <t>OBS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</si>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</sst>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2"/>
      <color theme="1"/>
      <name val="Calibri"/>
      <scheme val="minor"/>
    </font>
    <font>
      <b/>
      <i/>
      <sz val="12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0" fontId="0" fillId="2" borderId="0" xfId="0" applyFont="1" applyFill="1" applyAlignment="1"/>
    <xf numFmtId="164" fontId="0" fillId="2" borderId="0" xfId="0" applyNumberFormat="1" applyFont="1" applyFill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1" fontId="0" fillId="2" borderId="0" xfId="0" applyNumberFormat="1" applyFont="1" applyFill="1" applyAlignment="1"/>
    <xf numFmtId="2" fontId="0" fillId="2" borderId="0" xfId="0" applyNumberFormat="1" applyFill="1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0" xfId="0" applyFill="1" applyBorder="1"/>
    <xf numFmtId="21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/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/>
    <xf numFmtId="0" fontId="4" fillId="0" borderId="0" xfId="0" applyFont="1" applyAlignment="1">
      <alignment horizontal="center"/>
    </xf>
    <xf numFmtId="0" fontId="0" fillId="3" borderId="0" xfId="0" applyFill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workbookViewId="0">
      <pane ySplit="2" topLeftCell="A3" activePane="bottomLeft" state="frozen"/>
      <selection pane="bottomLeft" activeCell="R12" sqref="R12"/>
    </sheetView>
  </sheetViews>
  <sheetFormatPr baseColWidth="10" defaultRowHeight="15" x14ac:dyDescent="0"/>
  <cols>
    <col min="2" max="2" width="13.83203125" customWidth="1"/>
    <col min="3" max="3" width="13.83203125" hidden="1" customWidth="1"/>
    <col min="4" max="5" width="5.83203125" hidden="1" customWidth="1"/>
    <col min="6" max="6" width="5.83203125" style="17" hidden="1" customWidth="1"/>
    <col min="7" max="10" width="5.83203125" style="18" hidden="1" customWidth="1"/>
    <col min="11" max="11" width="5.83203125" style="19" hidden="1" customWidth="1"/>
    <col min="12" max="12" width="8.1640625" hidden="1" customWidth="1"/>
    <col min="13" max="13" width="6.83203125" hidden="1" customWidth="1"/>
    <col min="14" max="14" width="11.83203125" style="6" customWidth="1"/>
    <col min="15" max="15" width="14.83203125" style="6" bestFit="1" customWidth="1"/>
    <col min="16" max="18" width="10.83203125" style="6"/>
    <col min="19" max="19" width="11.83203125" bestFit="1" customWidth="1"/>
    <col min="24" max="24" width="31.1640625" bestFit="1" customWidth="1"/>
  </cols>
  <sheetData>
    <row r="1" spans="1:24">
      <c r="A1" s="2" t="s">
        <v>63</v>
      </c>
      <c r="B1" s="2" t="s">
        <v>0</v>
      </c>
      <c r="C1" s="2" t="s">
        <v>1</v>
      </c>
      <c r="D1" s="36" t="s">
        <v>2</v>
      </c>
      <c r="E1" s="36"/>
      <c r="F1" s="33" t="s">
        <v>3</v>
      </c>
      <c r="G1" s="34"/>
      <c r="H1" s="34"/>
      <c r="I1" s="34"/>
      <c r="J1" s="34"/>
      <c r="K1" s="35"/>
      <c r="L1" s="2" t="s">
        <v>7</v>
      </c>
      <c r="M1" s="2" t="s">
        <v>8</v>
      </c>
      <c r="N1" s="5" t="s">
        <v>4</v>
      </c>
      <c r="O1" s="5" t="s">
        <v>5</v>
      </c>
      <c r="P1" s="5" t="s">
        <v>9</v>
      </c>
      <c r="Q1" s="5" t="s">
        <v>18</v>
      </c>
      <c r="R1" s="5" t="s">
        <v>150</v>
      </c>
      <c r="S1" s="40" t="s">
        <v>33</v>
      </c>
      <c r="T1" s="40"/>
      <c r="U1" s="40"/>
      <c r="V1" s="40"/>
      <c r="W1" s="24"/>
      <c r="X1" s="3" t="s">
        <v>52</v>
      </c>
    </row>
    <row r="2" spans="1:24" s="14" customFormat="1">
      <c r="B2" s="10" t="s">
        <v>11</v>
      </c>
      <c r="C2" s="10" t="s">
        <v>10</v>
      </c>
      <c r="D2" s="37" t="s">
        <v>6</v>
      </c>
      <c r="E2" s="37"/>
      <c r="F2" s="38" t="s">
        <v>6</v>
      </c>
      <c r="G2" s="37"/>
      <c r="H2" s="37"/>
      <c r="I2" s="37"/>
      <c r="J2" s="37"/>
      <c r="K2" s="39"/>
      <c r="L2" s="10" t="s">
        <v>13</v>
      </c>
      <c r="M2" s="10" t="s">
        <v>12</v>
      </c>
      <c r="N2" s="12" t="s">
        <v>6</v>
      </c>
      <c r="O2" s="12" t="s">
        <v>6</v>
      </c>
      <c r="P2" s="12" t="s">
        <v>14</v>
      </c>
      <c r="Q2" s="13" t="s">
        <v>15</v>
      </c>
      <c r="R2" s="13"/>
      <c r="S2" s="37" t="s">
        <v>11</v>
      </c>
      <c r="T2" s="37"/>
      <c r="U2" s="37"/>
      <c r="V2" s="37"/>
      <c r="W2" s="11"/>
    </row>
    <row r="3" spans="1:24">
      <c r="B3" t="s">
        <v>22</v>
      </c>
      <c r="D3">
        <v>80.8</v>
      </c>
      <c r="E3">
        <v>80.3</v>
      </c>
      <c r="F3" s="17">
        <v>38.700000000000003</v>
      </c>
      <c r="G3" s="18">
        <v>37.299999999999997</v>
      </c>
      <c r="H3" s="18">
        <v>38.700000000000003</v>
      </c>
      <c r="I3" s="18">
        <v>38.700000000000003</v>
      </c>
      <c r="J3" s="18">
        <v>38.6</v>
      </c>
      <c r="K3" s="19">
        <v>38.6</v>
      </c>
      <c r="N3" s="7">
        <f>AVERAGE(D3:E3)</f>
        <v>80.55</v>
      </c>
      <c r="O3" s="7">
        <f>AVERAGE(F3:K3)</f>
        <v>38.43333333333333</v>
      </c>
      <c r="P3" s="8" t="e">
        <f>M3*1000/L3</f>
        <v>#DIV/0!</v>
      </c>
      <c r="Q3" s="9">
        <f>M3*1000/(PI()/4*O3^2)</f>
        <v>0</v>
      </c>
      <c r="R3" s="9"/>
    </row>
    <row r="4" spans="1:24">
      <c r="B4" t="s">
        <v>28</v>
      </c>
      <c r="C4" t="s">
        <v>16</v>
      </c>
      <c r="D4">
        <v>67.599999999999994</v>
      </c>
      <c r="E4">
        <v>66.5</v>
      </c>
      <c r="F4" s="17">
        <v>38.6</v>
      </c>
      <c r="G4" s="18">
        <v>38.6</v>
      </c>
      <c r="H4" s="18">
        <v>38.4</v>
      </c>
      <c r="I4" s="18">
        <v>38.5</v>
      </c>
      <c r="J4" s="18">
        <v>38.6</v>
      </c>
      <c r="K4" s="19">
        <v>38.4</v>
      </c>
      <c r="L4">
        <f>3.5*60</f>
        <v>210</v>
      </c>
      <c r="N4" s="7">
        <f>AVERAGE(D4:E4)</f>
        <v>67.05</v>
      </c>
      <c r="O4" s="7">
        <f>AVERAGE(F4:K4)</f>
        <v>38.516666666666666</v>
      </c>
      <c r="P4" s="8">
        <f>M4*1000/L4</f>
        <v>0</v>
      </c>
      <c r="Q4" s="9">
        <f>M4*1000/(PI()/4*O4^2)</f>
        <v>0</v>
      </c>
      <c r="R4" s="9"/>
    </row>
    <row r="5" spans="1:24">
      <c r="B5" t="s">
        <v>29</v>
      </c>
      <c r="D5">
        <v>72.900000000000006</v>
      </c>
      <c r="E5">
        <v>73.2</v>
      </c>
      <c r="F5" s="17">
        <v>38.700000000000003</v>
      </c>
      <c r="G5" s="18">
        <v>38.6</v>
      </c>
      <c r="H5" s="18">
        <v>38.6</v>
      </c>
      <c r="I5" s="18">
        <v>38.6</v>
      </c>
      <c r="J5" s="18">
        <v>38.6</v>
      </c>
      <c r="K5" s="19">
        <v>38.6</v>
      </c>
      <c r="L5">
        <f>5.5*60</f>
        <v>330</v>
      </c>
      <c r="M5">
        <v>48.5</v>
      </c>
      <c r="N5" s="7">
        <f>AVERAGE(D5:E5)</f>
        <v>73.050000000000011</v>
      </c>
      <c r="O5" s="7">
        <f>AVERAGE(F5:K5)</f>
        <v>38.616666666666667</v>
      </c>
      <c r="P5" s="15">
        <f>M5*1000/L5</f>
        <v>146.96969696969697</v>
      </c>
      <c r="Q5" s="9">
        <f>M5*1000/(PI()/4*O5^2)</f>
        <v>41.409719664277866</v>
      </c>
      <c r="R5" s="9"/>
    </row>
    <row r="6" spans="1:24">
      <c r="N6" s="7"/>
      <c r="O6" s="7"/>
      <c r="P6" s="15"/>
      <c r="Q6" s="9"/>
      <c r="R6" s="9"/>
    </row>
    <row r="7" spans="1:24">
      <c r="A7" s="23">
        <v>42663</v>
      </c>
      <c r="B7" t="s">
        <v>32</v>
      </c>
      <c r="C7" s="21">
        <v>0.80190972222222223</v>
      </c>
      <c r="D7" s="4">
        <v>111</v>
      </c>
      <c r="E7">
        <v>111.2</v>
      </c>
      <c r="F7" s="17">
        <v>38.700000000000003</v>
      </c>
      <c r="G7" s="20">
        <v>38.6</v>
      </c>
      <c r="H7" s="20">
        <v>38.700000000000003</v>
      </c>
      <c r="I7" s="20">
        <v>38.6</v>
      </c>
      <c r="J7" s="20">
        <v>38.700000000000003</v>
      </c>
      <c r="K7" s="19">
        <v>38.799999999999997</v>
      </c>
      <c r="M7">
        <v>48</v>
      </c>
      <c r="N7" s="7">
        <f t="shared" ref="N7:N22" si="0">AVERAGE(D7:E7)</f>
        <v>111.1</v>
      </c>
      <c r="O7" s="7">
        <f t="shared" ref="O7:O29" si="1">AVERAGE(F7:K7)</f>
        <v>38.683333333333337</v>
      </c>
      <c r="P7" s="15" t="e">
        <f t="shared" ref="P7:P29" si="2">M7*1000/L7</f>
        <v>#DIV/0!</v>
      </c>
      <c r="Q7" s="9">
        <f t="shared" ref="Q7:Q29" si="3">M7*1000/(PI()/4*O7^2)</f>
        <v>40.841677895199993</v>
      </c>
      <c r="R7" s="9"/>
      <c r="S7" t="s">
        <v>34</v>
      </c>
      <c r="U7" s="32" t="s">
        <v>91</v>
      </c>
      <c r="V7" s="22"/>
      <c r="W7" s="22"/>
    </row>
    <row r="8" spans="1:24">
      <c r="A8" s="23">
        <v>42663</v>
      </c>
      <c r="B8" t="s">
        <v>35</v>
      </c>
      <c r="C8" s="21">
        <v>0.80726851851851855</v>
      </c>
      <c r="D8">
        <v>113.6</v>
      </c>
      <c r="E8">
        <v>113.7</v>
      </c>
      <c r="F8" s="17">
        <v>38.700000000000003</v>
      </c>
      <c r="G8" s="20">
        <v>38.700000000000003</v>
      </c>
      <c r="H8" s="20">
        <v>38.700000000000003</v>
      </c>
      <c r="I8" s="20">
        <v>38.799999999999997</v>
      </c>
      <c r="J8" s="20">
        <v>38.700000000000003</v>
      </c>
      <c r="K8" s="19">
        <v>38.700000000000003</v>
      </c>
      <c r="L8" s="20">
        <v>124</v>
      </c>
      <c r="M8" s="20">
        <v>60</v>
      </c>
      <c r="N8" s="7">
        <f t="shared" si="0"/>
        <v>113.65</v>
      </c>
      <c r="O8" s="7">
        <f t="shared" si="1"/>
        <v>38.716666666666669</v>
      </c>
      <c r="P8" s="15">
        <f t="shared" si="2"/>
        <v>483.87096774193549</v>
      </c>
      <c r="Q8" s="9">
        <f t="shared" si="3"/>
        <v>50.964228026644619</v>
      </c>
      <c r="R8" s="9"/>
      <c r="S8" t="s">
        <v>36</v>
      </c>
      <c r="T8" t="s">
        <v>37</v>
      </c>
      <c r="U8" s="32"/>
      <c r="V8" s="22"/>
      <c r="W8" s="22"/>
    </row>
    <row r="9" spans="1:24">
      <c r="A9" s="23">
        <v>42663</v>
      </c>
      <c r="B9" t="s">
        <v>38</v>
      </c>
      <c r="C9" s="21">
        <v>0.81194444444444447</v>
      </c>
      <c r="D9">
        <v>111.9</v>
      </c>
      <c r="E9">
        <v>111.2</v>
      </c>
      <c r="F9" s="17">
        <v>38.700000000000003</v>
      </c>
      <c r="G9" s="20">
        <v>38.700000000000003</v>
      </c>
      <c r="H9" s="20">
        <v>38.700000000000003</v>
      </c>
      <c r="I9" s="20">
        <v>38.700000000000003</v>
      </c>
      <c r="J9" s="20">
        <v>38.700000000000003</v>
      </c>
      <c r="K9" s="19">
        <v>38.700000000000003</v>
      </c>
      <c r="L9" s="20">
        <v>92</v>
      </c>
      <c r="M9" s="20">
        <v>75</v>
      </c>
      <c r="N9" s="7">
        <f t="shared" si="0"/>
        <v>111.55000000000001</v>
      </c>
      <c r="O9" s="7">
        <f t="shared" si="1"/>
        <v>38.699999999999996</v>
      </c>
      <c r="P9" s="15">
        <f t="shared" si="2"/>
        <v>815.21739130434787</v>
      </c>
      <c r="Q9" s="9">
        <f t="shared" si="3"/>
        <v>63.76016789531694</v>
      </c>
      <c r="R9" s="9"/>
      <c r="S9" t="s">
        <v>39</v>
      </c>
      <c r="U9" s="32"/>
      <c r="V9" s="22"/>
      <c r="W9" s="22"/>
    </row>
    <row r="10" spans="1:24">
      <c r="A10" s="23">
        <v>42663</v>
      </c>
      <c r="B10" t="s">
        <v>40</v>
      </c>
      <c r="C10" s="21">
        <v>0.81576388888888884</v>
      </c>
      <c r="D10">
        <v>105.2</v>
      </c>
      <c r="E10">
        <v>106</v>
      </c>
      <c r="F10" s="17">
        <v>38.700000000000003</v>
      </c>
      <c r="G10" s="20">
        <v>38.700000000000003</v>
      </c>
      <c r="H10" s="20">
        <v>38.700000000000003</v>
      </c>
      <c r="I10" s="20">
        <v>38.700000000000003</v>
      </c>
      <c r="J10" s="20">
        <v>38.700000000000003</v>
      </c>
      <c r="K10" s="19">
        <v>38.700000000000003</v>
      </c>
      <c r="L10" s="20">
        <v>143</v>
      </c>
      <c r="M10" s="29">
        <v>53</v>
      </c>
      <c r="N10" s="7">
        <f t="shared" si="0"/>
        <v>105.6</v>
      </c>
      <c r="O10" s="7">
        <f t="shared" si="1"/>
        <v>38.699999999999996</v>
      </c>
      <c r="P10" s="15">
        <f t="shared" si="2"/>
        <v>370.62937062937061</v>
      </c>
      <c r="Q10" s="9">
        <f t="shared" si="3"/>
        <v>45.057185312690635</v>
      </c>
      <c r="R10" s="9" t="s">
        <v>151</v>
      </c>
      <c r="S10" t="s">
        <v>47</v>
      </c>
      <c r="U10" s="32"/>
      <c r="V10" s="22"/>
      <c r="W10" s="22"/>
    </row>
    <row r="11" spans="1:24">
      <c r="A11" s="23">
        <v>42663</v>
      </c>
      <c r="B11" t="s">
        <v>41</v>
      </c>
      <c r="C11" s="21">
        <v>0.82060185185185175</v>
      </c>
      <c r="D11">
        <v>103.8</v>
      </c>
      <c r="E11">
        <v>103.5</v>
      </c>
      <c r="F11" s="17">
        <v>38.700000000000003</v>
      </c>
      <c r="G11" s="20">
        <v>38.799999999999997</v>
      </c>
      <c r="H11" s="20">
        <v>38.700000000000003</v>
      </c>
      <c r="I11" s="20">
        <v>38.799999999999997</v>
      </c>
      <c r="J11" s="20">
        <v>38.700000000000003</v>
      </c>
      <c r="K11" s="19">
        <v>38.700000000000003</v>
      </c>
      <c r="L11" s="20">
        <v>154</v>
      </c>
      <c r="M11" s="29">
        <v>45</v>
      </c>
      <c r="N11" s="7">
        <f t="shared" si="0"/>
        <v>103.65</v>
      </c>
      <c r="O11" s="7">
        <f t="shared" si="1"/>
        <v>38.733333333333327</v>
      </c>
      <c r="P11" s="15">
        <f t="shared" si="2"/>
        <v>292.20779220779218</v>
      </c>
      <c r="Q11" s="9">
        <f t="shared" si="3"/>
        <v>38.190283801871445</v>
      </c>
      <c r="R11" s="9" t="s">
        <v>148</v>
      </c>
      <c r="S11" t="s">
        <v>48</v>
      </c>
      <c r="U11" s="32"/>
      <c r="V11" s="22"/>
      <c r="W11" s="22"/>
      <c r="X11" t="s">
        <v>49</v>
      </c>
    </row>
    <row r="12" spans="1:24">
      <c r="A12" s="23">
        <v>42663</v>
      </c>
      <c r="B12" t="s">
        <v>42</v>
      </c>
      <c r="C12" s="21">
        <v>0.82741898148148152</v>
      </c>
      <c r="D12">
        <v>110.6</v>
      </c>
      <c r="E12">
        <v>109.8</v>
      </c>
      <c r="F12" s="17">
        <v>38.6</v>
      </c>
      <c r="G12" s="20">
        <v>38.6</v>
      </c>
      <c r="H12" s="20">
        <v>38.700000000000003</v>
      </c>
      <c r="I12" s="20">
        <v>38.700000000000003</v>
      </c>
      <c r="J12" s="20">
        <v>38.700000000000003</v>
      </c>
      <c r="K12" s="19">
        <v>38.6</v>
      </c>
      <c r="L12" s="20">
        <v>46</v>
      </c>
      <c r="M12" s="29">
        <v>28</v>
      </c>
      <c r="N12" s="7">
        <f t="shared" si="0"/>
        <v>110.19999999999999</v>
      </c>
      <c r="O12" s="7">
        <f t="shared" si="1"/>
        <v>38.65</v>
      </c>
      <c r="P12" s="15">
        <f t="shared" si="2"/>
        <v>608.695652173913</v>
      </c>
      <c r="Q12" s="9">
        <f t="shared" si="3"/>
        <v>23.865423939313107</v>
      </c>
      <c r="R12" s="9" t="s">
        <v>148</v>
      </c>
      <c r="S12" t="s">
        <v>50</v>
      </c>
      <c r="U12" s="32"/>
      <c r="V12" s="22"/>
      <c r="W12" s="22"/>
    </row>
    <row r="13" spans="1:24">
      <c r="A13" s="23">
        <v>42663</v>
      </c>
      <c r="B13" t="s">
        <v>43</v>
      </c>
      <c r="C13" s="21">
        <v>0.83113425925925932</v>
      </c>
      <c r="D13">
        <v>104.1</v>
      </c>
      <c r="E13">
        <v>104.7</v>
      </c>
      <c r="F13" s="17">
        <v>38.6</v>
      </c>
      <c r="G13" s="18">
        <v>38.6</v>
      </c>
      <c r="H13" s="20">
        <v>38.700000000000003</v>
      </c>
      <c r="I13" s="20">
        <v>38.6</v>
      </c>
      <c r="J13" s="20">
        <v>38.700000000000003</v>
      </c>
      <c r="K13" s="19">
        <v>38.700000000000003</v>
      </c>
      <c r="L13" s="20">
        <v>133</v>
      </c>
      <c r="M13">
        <v>72</v>
      </c>
      <c r="N13" s="7">
        <f t="shared" si="0"/>
        <v>104.4</v>
      </c>
      <c r="O13" s="7">
        <f t="shared" si="1"/>
        <v>38.65</v>
      </c>
      <c r="P13" s="15">
        <f t="shared" si="2"/>
        <v>541.35338345864659</v>
      </c>
      <c r="Q13" s="9">
        <f t="shared" si="3"/>
        <v>61.368232986805133</v>
      </c>
      <c r="R13" s="9"/>
      <c r="S13" t="s">
        <v>51</v>
      </c>
      <c r="U13" s="32"/>
      <c r="V13" s="22"/>
      <c r="W13" s="22"/>
    </row>
    <row r="14" spans="1:24">
      <c r="A14" s="23">
        <v>42663</v>
      </c>
      <c r="B14" t="s">
        <v>44</v>
      </c>
      <c r="C14" s="21">
        <v>0.83636574074074066</v>
      </c>
      <c r="D14">
        <v>105</v>
      </c>
      <c r="E14">
        <v>105.8</v>
      </c>
      <c r="F14" s="17">
        <v>38.700000000000003</v>
      </c>
      <c r="G14" s="20">
        <v>38.6</v>
      </c>
      <c r="H14" s="20">
        <v>38.6</v>
      </c>
      <c r="I14" s="20">
        <v>38.6</v>
      </c>
      <c r="J14" s="20">
        <v>38.6</v>
      </c>
      <c r="K14" s="19">
        <v>38.6</v>
      </c>
      <c r="L14" s="20">
        <v>169</v>
      </c>
      <c r="M14">
        <v>92</v>
      </c>
      <c r="N14" s="7">
        <f t="shared" si="0"/>
        <v>105.4</v>
      </c>
      <c r="O14" s="7">
        <f t="shared" si="1"/>
        <v>38.616666666666667</v>
      </c>
      <c r="P14" s="15">
        <f t="shared" si="2"/>
        <v>544.37869822485209</v>
      </c>
      <c r="Q14" s="9">
        <f t="shared" si="3"/>
        <v>78.550396064197187</v>
      </c>
      <c r="R14" s="9"/>
      <c r="S14" t="s">
        <v>87</v>
      </c>
      <c r="U14" s="32"/>
      <c r="V14" s="22"/>
      <c r="W14" s="22"/>
    </row>
    <row r="15" spans="1:24">
      <c r="A15" s="23">
        <v>42663</v>
      </c>
      <c r="B15" t="s">
        <v>45</v>
      </c>
      <c r="C15" s="21">
        <v>0.8405555555555555</v>
      </c>
      <c r="D15">
        <v>104</v>
      </c>
      <c r="E15">
        <v>105</v>
      </c>
      <c r="F15" s="17">
        <v>38.6</v>
      </c>
      <c r="G15" s="20">
        <v>38.6</v>
      </c>
      <c r="H15" s="20">
        <v>38.700000000000003</v>
      </c>
      <c r="I15" s="20">
        <v>38.700000000000003</v>
      </c>
      <c r="J15" s="20">
        <v>38.6</v>
      </c>
      <c r="K15" s="19">
        <v>38.6</v>
      </c>
      <c r="L15" s="20">
        <v>148</v>
      </c>
      <c r="M15">
        <v>56</v>
      </c>
      <c r="N15" s="7">
        <f t="shared" si="0"/>
        <v>104.5</v>
      </c>
      <c r="O15" s="7">
        <f t="shared" si="1"/>
        <v>38.633333333333333</v>
      </c>
      <c r="P15" s="15">
        <f t="shared" si="2"/>
        <v>378.37837837837839</v>
      </c>
      <c r="Q15" s="9">
        <f t="shared" si="3"/>
        <v>47.772039546939318</v>
      </c>
      <c r="R15" s="9" t="s">
        <v>151</v>
      </c>
      <c r="S15" t="s">
        <v>88</v>
      </c>
      <c r="U15" s="32"/>
      <c r="V15" s="22"/>
      <c r="W15" s="22"/>
    </row>
    <row r="16" spans="1:24">
      <c r="A16" s="23">
        <v>42663</v>
      </c>
      <c r="B16" t="s">
        <v>46</v>
      </c>
      <c r="C16" s="21">
        <v>0.84488425925925925</v>
      </c>
      <c r="D16">
        <v>104.9</v>
      </c>
      <c r="E16">
        <v>105.1</v>
      </c>
      <c r="F16" s="17">
        <v>38.700000000000003</v>
      </c>
      <c r="G16" s="20">
        <v>38.700000000000003</v>
      </c>
      <c r="H16" s="20">
        <v>38.700000000000003</v>
      </c>
      <c r="I16" s="20">
        <v>38.700000000000003</v>
      </c>
      <c r="J16" s="20">
        <v>38.700000000000003</v>
      </c>
      <c r="K16" s="19">
        <v>38.700000000000003</v>
      </c>
      <c r="L16" s="20">
        <v>157</v>
      </c>
      <c r="M16">
        <v>43</v>
      </c>
      <c r="N16" s="7">
        <f t="shared" si="0"/>
        <v>105</v>
      </c>
      <c r="O16" s="7">
        <f t="shared" si="1"/>
        <v>38.699999999999996</v>
      </c>
      <c r="P16" s="15">
        <f t="shared" si="2"/>
        <v>273.88535031847135</v>
      </c>
      <c r="Q16" s="9">
        <f t="shared" si="3"/>
        <v>36.555829593315046</v>
      </c>
      <c r="R16" s="9"/>
      <c r="S16" t="s">
        <v>89</v>
      </c>
      <c r="T16" t="s">
        <v>90</v>
      </c>
      <c r="U16" s="32"/>
      <c r="V16" s="22"/>
      <c r="W16" s="22"/>
    </row>
    <row r="17" spans="1:24">
      <c r="A17" s="23">
        <v>42663</v>
      </c>
      <c r="B17" t="s">
        <v>53</v>
      </c>
      <c r="C17" s="21">
        <v>0.85053240740740732</v>
      </c>
      <c r="D17">
        <v>110.6</v>
      </c>
      <c r="E17">
        <v>109.8</v>
      </c>
      <c r="F17" s="17">
        <v>38.6</v>
      </c>
      <c r="G17" s="20">
        <v>38.6</v>
      </c>
      <c r="H17" s="20">
        <v>38.700000000000003</v>
      </c>
      <c r="I17" s="20">
        <v>38.700000000000003</v>
      </c>
      <c r="J17" s="20">
        <v>38.700000000000003</v>
      </c>
      <c r="K17" s="19">
        <v>38.6</v>
      </c>
      <c r="M17">
        <v>51</v>
      </c>
      <c r="N17" s="7">
        <f t="shared" si="0"/>
        <v>110.19999999999999</v>
      </c>
      <c r="O17" s="7">
        <f t="shared" si="1"/>
        <v>38.65</v>
      </c>
      <c r="P17" s="15" t="e">
        <f>M17*1000/L17</f>
        <v>#DIV/0!</v>
      </c>
      <c r="Q17" s="9">
        <f t="shared" si="3"/>
        <v>43.469165032320305</v>
      </c>
      <c r="R17" s="9" t="s">
        <v>148</v>
      </c>
      <c r="X17" t="s">
        <v>54</v>
      </c>
    </row>
    <row r="18" spans="1:24">
      <c r="A18" s="23">
        <v>42663</v>
      </c>
      <c r="B18" t="s">
        <v>55</v>
      </c>
      <c r="C18" s="21">
        <v>0.85745370370370377</v>
      </c>
      <c r="D18">
        <v>104.9</v>
      </c>
      <c r="E18">
        <v>105.9</v>
      </c>
      <c r="F18" s="17">
        <v>38.700000000000003</v>
      </c>
      <c r="G18" s="20">
        <v>38.700000000000003</v>
      </c>
      <c r="H18" s="20">
        <v>38.6</v>
      </c>
      <c r="I18" s="20">
        <v>38.6</v>
      </c>
      <c r="J18" s="20">
        <v>38.700000000000003</v>
      </c>
      <c r="K18" s="19">
        <v>38.700000000000003</v>
      </c>
      <c r="L18" s="20">
        <v>155</v>
      </c>
      <c r="M18">
        <v>229</v>
      </c>
      <c r="N18" s="7">
        <f t="shared" si="0"/>
        <v>105.4</v>
      </c>
      <c r="O18" s="7">
        <f t="shared" si="1"/>
        <v>38.666666666666664</v>
      </c>
      <c r="P18" s="15">
        <f t="shared" si="2"/>
        <v>1477.4193548387098</v>
      </c>
      <c r="Q18" s="9">
        <f t="shared" si="3"/>
        <v>195.01684762924873</v>
      </c>
      <c r="R18" s="9" t="s">
        <v>148</v>
      </c>
      <c r="S18" t="s">
        <v>92</v>
      </c>
      <c r="T18" t="s">
        <v>93</v>
      </c>
      <c r="X18" t="s">
        <v>56</v>
      </c>
    </row>
    <row r="19" spans="1:24">
      <c r="A19" s="23">
        <v>42663</v>
      </c>
      <c r="B19" t="s">
        <v>57</v>
      </c>
      <c r="C19" s="21">
        <v>0.86351851851851846</v>
      </c>
      <c r="D19">
        <v>102.3</v>
      </c>
      <c r="E19">
        <v>101.7</v>
      </c>
      <c r="F19" s="17">
        <v>38.700000000000003</v>
      </c>
      <c r="G19" s="20">
        <v>38.700000000000003</v>
      </c>
      <c r="H19" s="20">
        <v>38.700000000000003</v>
      </c>
      <c r="I19" s="20">
        <v>38.700000000000003</v>
      </c>
      <c r="J19" s="20">
        <v>38.700000000000003</v>
      </c>
      <c r="K19" s="19">
        <v>38.700000000000003</v>
      </c>
      <c r="L19" s="20">
        <v>292</v>
      </c>
      <c r="M19">
        <v>160</v>
      </c>
      <c r="N19" s="7">
        <f t="shared" si="0"/>
        <v>102</v>
      </c>
      <c r="O19" s="7">
        <f t="shared" si="1"/>
        <v>38.699999999999996</v>
      </c>
      <c r="P19" s="15">
        <f t="shared" si="2"/>
        <v>547.94520547945206</v>
      </c>
      <c r="Q19" s="9">
        <f t="shared" si="3"/>
        <v>136.02169151000948</v>
      </c>
      <c r="R19" s="9"/>
      <c r="S19" t="s">
        <v>94</v>
      </c>
      <c r="T19" t="s">
        <v>95</v>
      </c>
    </row>
    <row r="20" spans="1:24">
      <c r="A20" s="23">
        <v>42663</v>
      </c>
      <c r="B20" t="s">
        <v>58</v>
      </c>
      <c r="C20" s="21">
        <v>0.87030092592592589</v>
      </c>
      <c r="D20">
        <v>104.6</v>
      </c>
      <c r="E20">
        <v>104.7</v>
      </c>
      <c r="F20" s="17">
        <v>38.700000000000003</v>
      </c>
      <c r="G20" s="20">
        <v>38.6</v>
      </c>
      <c r="H20" s="20">
        <v>38.6</v>
      </c>
      <c r="I20" s="20">
        <v>38.700000000000003</v>
      </c>
      <c r="J20" s="20">
        <v>38.6</v>
      </c>
      <c r="K20" s="19">
        <v>38.6</v>
      </c>
      <c r="L20" s="20">
        <v>167</v>
      </c>
      <c r="M20">
        <v>310</v>
      </c>
      <c r="N20" s="6">
        <f t="shared" si="0"/>
        <v>104.65</v>
      </c>
      <c r="O20" s="7">
        <f t="shared" si="1"/>
        <v>38.633333333333333</v>
      </c>
      <c r="P20" s="15">
        <f t="shared" si="2"/>
        <v>1856.2874251497005</v>
      </c>
      <c r="Q20" s="9">
        <f t="shared" si="3"/>
        <v>264.45236177769982</v>
      </c>
      <c r="R20" s="9"/>
      <c r="S20" t="s">
        <v>96</v>
      </c>
    </row>
    <row r="21" spans="1:24">
      <c r="A21" s="23">
        <v>42663</v>
      </c>
      <c r="B21" t="s">
        <v>59</v>
      </c>
      <c r="C21" s="21">
        <v>0.87625000000000008</v>
      </c>
      <c r="D21">
        <v>104.7</v>
      </c>
      <c r="E21">
        <v>105.2</v>
      </c>
      <c r="F21" s="17">
        <v>38.6</v>
      </c>
      <c r="G21" s="20">
        <v>38.700000000000003</v>
      </c>
      <c r="H21" s="20">
        <v>38.6</v>
      </c>
      <c r="I21" s="20">
        <v>38.6</v>
      </c>
      <c r="J21" s="20">
        <v>38.6</v>
      </c>
      <c r="K21" s="19">
        <v>38.700000000000003</v>
      </c>
      <c r="L21" s="20">
        <v>336</v>
      </c>
      <c r="M21">
        <v>160</v>
      </c>
      <c r="N21" s="6">
        <f t="shared" si="0"/>
        <v>104.95</v>
      </c>
      <c r="O21" s="7">
        <f t="shared" si="1"/>
        <v>38.633333333333333</v>
      </c>
      <c r="P21" s="15">
        <f t="shared" si="2"/>
        <v>476.1904761904762</v>
      </c>
      <c r="Q21" s="9">
        <f t="shared" si="3"/>
        <v>136.49154156268378</v>
      </c>
      <c r="R21" s="9"/>
      <c r="S21" t="s">
        <v>61</v>
      </c>
      <c r="T21" t="s">
        <v>97</v>
      </c>
    </row>
    <row r="22" spans="1:24">
      <c r="A22" s="23">
        <v>42663</v>
      </c>
      <c r="B22" t="s">
        <v>60</v>
      </c>
      <c r="C22" s="21">
        <v>0.88232638888888892</v>
      </c>
      <c r="D22">
        <v>103.3</v>
      </c>
      <c r="E22">
        <v>103.7</v>
      </c>
      <c r="F22" s="17">
        <v>38.700000000000003</v>
      </c>
      <c r="G22" s="20">
        <v>38.700000000000003</v>
      </c>
      <c r="H22" s="20">
        <v>38.700000000000003</v>
      </c>
      <c r="I22" s="20">
        <v>38.700000000000003</v>
      </c>
      <c r="J22" s="20">
        <v>38.700000000000003</v>
      </c>
      <c r="K22" s="19">
        <v>38.700000000000003</v>
      </c>
      <c r="L22" s="20">
        <v>210</v>
      </c>
      <c r="M22" s="20">
        <v>175</v>
      </c>
      <c r="N22" s="6">
        <f t="shared" si="0"/>
        <v>103.5</v>
      </c>
      <c r="O22" s="7">
        <f t="shared" si="1"/>
        <v>38.699999999999996</v>
      </c>
      <c r="P22" s="15">
        <f t="shared" si="2"/>
        <v>833.33333333333337</v>
      </c>
      <c r="Q22" s="9">
        <f t="shared" si="3"/>
        <v>148.77372508907285</v>
      </c>
      <c r="R22" s="9"/>
      <c r="S22" t="s">
        <v>62</v>
      </c>
      <c r="T22" t="s">
        <v>98</v>
      </c>
    </row>
    <row r="23" spans="1:24">
      <c r="A23" s="23">
        <v>42664</v>
      </c>
      <c r="B23" t="s">
        <v>64</v>
      </c>
      <c r="C23" s="21">
        <v>0.48995370370370367</v>
      </c>
      <c r="D23">
        <v>103.8</v>
      </c>
      <c r="E23">
        <v>104.1</v>
      </c>
      <c r="F23" s="17">
        <v>38.700000000000003</v>
      </c>
      <c r="G23" s="20">
        <v>38.700000000000003</v>
      </c>
      <c r="H23" s="20">
        <v>38.700000000000003</v>
      </c>
      <c r="I23" s="20">
        <v>38.700000000000003</v>
      </c>
      <c r="J23" s="20">
        <v>38.700000000000003</v>
      </c>
      <c r="K23" s="19">
        <v>38.700000000000003</v>
      </c>
      <c r="L23" s="20">
        <v>189</v>
      </c>
      <c r="M23" s="20">
        <v>90</v>
      </c>
      <c r="N23" s="6">
        <f>AVERAGE(D23:E23)</f>
        <v>103.94999999999999</v>
      </c>
      <c r="O23" s="7">
        <f t="shared" si="1"/>
        <v>38.699999999999996</v>
      </c>
      <c r="P23" s="15">
        <f t="shared" si="2"/>
        <v>476.1904761904762</v>
      </c>
      <c r="Q23" s="9">
        <f t="shared" si="3"/>
        <v>76.512201474380319</v>
      </c>
      <c r="R23" s="9"/>
      <c r="S23" t="s">
        <v>65</v>
      </c>
      <c r="W23" s="32" t="s">
        <v>99</v>
      </c>
    </row>
    <row r="24" spans="1:24">
      <c r="A24" s="23">
        <v>42664</v>
      </c>
      <c r="B24" t="s">
        <v>66</v>
      </c>
      <c r="C24" s="21">
        <v>0.49677083333333333</v>
      </c>
      <c r="D24">
        <v>102.5</v>
      </c>
      <c r="E24">
        <v>103.5</v>
      </c>
      <c r="F24" s="17">
        <v>38.700000000000003</v>
      </c>
      <c r="G24" s="20">
        <v>38.700000000000003</v>
      </c>
      <c r="H24" s="20">
        <v>38.700000000000003</v>
      </c>
      <c r="I24" s="20">
        <v>38.700000000000003</v>
      </c>
      <c r="J24" s="20">
        <v>38.700000000000003</v>
      </c>
      <c r="K24" s="19">
        <v>38.700000000000003</v>
      </c>
      <c r="L24" s="20">
        <v>234</v>
      </c>
      <c r="M24" s="20">
        <v>72</v>
      </c>
      <c r="N24" s="6">
        <f t="shared" ref="N24:N28" si="4">AVERAGE(D24:E24)</f>
        <v>103</v>
      </c>
      <c r="O24" s="7">
        <f t="shared" si="1"/>
        <v>38.699999999999996</v>
      </c>
      <c r="P24" s="15">
        <f t="shared" si="2"/>
        <v>307.69230769230768</v>
      </c>
      <c r="Q24" s="9">
        <f t="shared" si="3"/>
        <v>61.209761179504262</v>
      </c>
      <c r="R24" s="9"/>
      <c r="S24" t="s">
        <v>72</v>
      </c>
      <c r="T24" t="s">
        <v>73</v>
      </c>
      <c r="W24" s="32"/>
    </row>
    <row r="25" spans="1:24">
      <c r="A25" s="23">
        <v>42664</v>
      </c>
      <c r="B25" t="s">
        <v>67</v>
      </c>
      <c r="C25" s="21">
        <v>0.50335648148148149</v>
      </c>
      <c r="D25">
        <v>104.2</v>
      </c>
      <c r="E25">
        <v>103.3</v>
      </c>
      <c r="F25" s="17">
        <v>38.5</v>
      </c>
      <c r="G25" s="20">
        <v>38.5</v>
      </c>
      <c r="H25" s="20">
        <v>38.5</v>
      </c>
      <c r="I25" s="20">
        <v>38.5</v>
      </c>
      <c r="J25" s="20">
        <v>38.5</v>
      </c>
      <c r="K25" s="19">
        <v>38.5</v>
      </c>
      <c r="L25" s="20">
        <v>170</v>
      </c>
      <c r="M25" s="20">
        <v>90</v>
      </c>
      <c r="N25" s="6">
        <f t="shared" si="4"/>
        <v>103.75</v>
      </c>
      <c r="O25" s="7">
        <f t="shared" si="1"/>
        <v>38.5</v>
      </c>
      <c r="P25" s="15">
        <f t="shared" si="2"/>
        <v>529.41176470588232</v>
      </c>
      <c r="Q25" s="9">
        <f t="shared" si="3"/>
        <v>77.309198196096915</v>
      </c>
      <c r="R25" s="9" t="s">
        <v>148</v>
      </c>
      <c r="S25" t="s">
        <v>75</v>
      </c>
      <c r="T25" t="s">
        <v>76</v>
      </c>
      <c r="W25" s="32"/>
      <c r="X25" t="s">
        <v>74</v>
      </c>
    </row>
    <row r="26" spans="1:24">
      <c r="A26" s="23">
        <v>42664</v>
      </c>
      <c r="B26" t="s">
        <v>68</v>
      </c>
      <c r="C26" s="21">
        <v>0.50866898148148143</v>
      </c>
      <c r="D26">
        <v>104.2</v>
      </c>
      <c r="E26">
        <v>104.5</v>
      </c>
      <c r="F26" s="17">
        <v>38.5</v>
      </c>
      <c r="G26" s="20">
        <v>38.5</v>
      </c>
      <c r="H26" s="20">
        <v>38.5</v>
      </c>
      <c r="I26" s="20">
        <v>38.5</v>
      </c>
      <c r="J26" s="20">
        <v>38.6</v>
      </c>
      <c r="K26" s="19">
        <v>38.5</v>
      </c>
      <c r="L26" s="20">
        <v>213</v>
      </c>
      <c r="M26" s="20">
        <v>130</v>
      </c>
      <c r="N26" s="6">
        <f t="shared" si="4"/>
        <v>104.35</v>
      </c>
      <c r="O26" s="7">
        <f t="shared" si="1"/>
        <v>38.516666666666666</v>
      </c>
      <c r="P26" s="15">
        <f t="shared" si="2"/>
        <v>610.32863849765261</v>
      </c>
      <c r="Q26" s="9">
        <f t="shared" si="3"/>
        <v>111.57222160379773</v>
      </c>
      <c r="R26" s="9"/>
      <c r="S26" t="s">
        <v>77</v>
      </c>
      <c r="T26" t="s">
        <v>78</v>
      </c>
      <c r="U26" t="s">
        <v>79</v>
      </c>
      <c r="V26" t="s">
        <v>80</v>
      </c>
      <c r="W26" s="32"/>
    </row>
    <row r="27" spans="1:24">
      <c r="A27" s="23">
        <v>42664</v>
      </c>
      <c r="B27" t="s">
        <v>69</v>
      </c>
      <c r="C27" s="21">
        <v>0.51543981481481482</v>
      </c>
      <c r="D27">
        <v>103.4</v>
      </c>
      <c r="E27">
        <v>104.6</v>
      </c>
      <c r="F27" s="17">
        <v>38.5</v>
      </c>
      <c r="G27" s="20">
        <v>38.5</v>
      </c>
      <c r="H27" s="20">
        <v>38.5</v>
      </c>
      <c r="I27" s="20">
        <v>38.6</v>
      </c>
      <c r="J27" s="20">
        <v>38.5</v>
      </c>
      <c r="K27" s="19">
        <v>38.5</v>
      </c>
      <c r="L27" s="20">
        <v>268</v>
      </c>
      <c r="M27" s="20">
        <v>85</v>
      </c>
      <c r="N27" s="6">
        <f t="shared" si="4"/>
        <v>104</v>
      </c>
      <c r="O27" s="7">
        <f t="shared" si="1"/>
        <v>38.516666666666666</v>
      </c>
      <c r="P27" s="15">
        <f t="shared" si="2"/>
        <v>317.16417910447763</v>
      </c>
      <c r="Q27" s="9">
        <f t="shared" si="3"/>
        <v>72.951067971713897</v>
      </c>
      <c r="R27" s="9" t="s">
        <v>148</v>
      </c>
      <c r="S27" t="s">
        <v>82</v>
      </c>
      <c r="T27" t="s">
        <v>83</v>
      </c>
      <c r="U27" t="s">
        <v>84</v>
      </c>
      <c r="W27" s="32"/>
      <c r="X27" t="s">
        <v>81</v>
      </c>
    </row>
    <row r="28" spans="1:24">
      <c r="A28" s="23">
        <v>42664</v>
      </c>
      <c r="B28" t="s">
        <v>70</v>
      </c>
      <c r="C28" s="21">
        <v>0.52331018518518524</v>
      </c>
      <c r="D28">
        <v>104.1</v>
      </c>
      <c r="E28">
        <v>104.6</v>
      </c>
      <c r="F28" s="17">
        <v>38.6</v>
      </c>
      <c r="G28" s="20">
        <v>38.6</v>
      </c>
      <c r="H28" s="20">
        <v>38.6</v>
      </c>
      <c r="I28" s="20">
        <v>38.6</v>
      </c>
      <c r="J28" s="20">
        <v>38.6</v>
      </c>
      <c r="K28" s="19">
        <v>38.6</v>
      </c>
      <c r="L28" s="20">
        <v>121</v>
      </c>
      <c r="M28" s="20">
        <v>80</v>
      </c>
      <c r="N28" s="6">
        <f t="shared" si="4"/>
        <v>104.35</v>
      </c>
      <c r="O28" s="7">
        <f t="shared" si="1"/>
        <v>38.6</v>
      </c>
      <c r="P28" s="15">
        <f t="shared" si="2"/>
        <v>661.15702479338847</v>
      </c>
      <c r="Q28" s="9">
        <f t="shared" si="3"/>
        <v>68.363690017727322</v>
      </c>
      <c r="R28" s="9"/>
      <c r="S28" t="s">
        <v>85</v>
      </c>
      <c r="W28" s="32"/>
    </row>
    <row r="29" spans="1:24">
      <c r="A29" s="23">
        <v>42664</v>
      </c>
      <c r="B29" t="s">
        <v>71</v>
      </c>
      <c r="C29" s="21">
        <v>0.52756944444444442</v>
      </c>
      <c r="D29">
        <v>103.5</v>
      </c>
      <c r="E29">
        <v>103.7</v>
      </c>
      <c r="F29" s="17">
        <v>38.6</v>
      </c>
      <c r="G29" s="20">
        <v>38.6</v>
      </c>
      <c r="H29" s="20">
        <v>38.6</v>
      </c>
      <c r="I29" s="20">
        <v>38.6</v>
      </c>
      <c r="J29" s="20">
        <v>38.6</v>
      </c>
      <c r="K29" s="19">
        <v>38.6</v>
      </c>
      <c r="L29" s="20">
        <v>205</v>
      </c>
      <c r="M29" s="20">
        <v>100</v>
      </c>
      <c r="N29" s="6">
        <f>AVERAGE(D29:E29)</f>
        <v>103.6</v>
      </c>
      <c r="O29" s="7">
        <f t="shared" si="1"/>
        <v>38.6</v>
      </c>
      <c r="P29" s="15">
        <f t="shared" si="2"/>
        <v>487.80487804878049</v>
      </c>
      <c r="Q29" s="9">
        <f t="shared" si="3"/>
        <v>85.454612522159152</v>
      </c>
      <c r="R29" s="9"/>
      <c r="S29" t="s">
        <v>86</v>
      </c>
      <c r="W29" s="32"/>
    </row>
  </sheetData>
  <mergeCells count="8">
    <mergeCell ref="W23:W29"/>
    <mergeCell ref="U7:U16"/>
    <mergeCell ref="F1:K1"/>
    <mergeCell ref="D1:E1"/>
    <mergeCell ref="D2:E2"/>
    <mergeCell ref="F2:K2"/>
    <mergeCell ref="S1:V1"/>
    <mergeCell ref="S2:V2"/>
  </mergeCells>
  <pageMargins left="0.75" right="0.75" top="1" bottom="1" header="0.5" footer="0.5"/>
  <pageSetup paperSize="9" orientation="portrait" horizontalDpi="4294967292" verticalDpi="4294967292"/>
  <ignoredErrors>
    <ignoredError sqref="N3:O5 N18:O22 N7:O17" formulaRange="1"/>
    <ignoredError sqref="P5:Q5 P13:Q16 P8:Q9 Q7 P18:Q22 Q17" evalError="1" formulaRange="1"/>
    <ignoredError sqref="S3:S13 S17 S21:S22" evalError="1"/>
    <ignoredError sqref="Q10 P11:Q12 P7 P3:Q4" evalError="1" formulaRange="1" emptyCellReference="1"/>
    <ignoredError sqref="P10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H43" sqref="H43"/>
    </sheetView>
  </sheetViews>
  <sheetFormatPr baseColWidth="10" defaultRowHeight="15" x14ac:dyDescent="0"/>
  <cols>
    <col min="9" max="9" width="13.83203125" bestFit="1" customWidth="1"/>
    <col min="10" max="10" width="14.83203125" bestFit="1" customWidth="1"/>
  </cols>
  <sheetData>
    <row r="1" spans="1:14">
      <c r="A1" s="28" t="s">
        <v>142</v>
      </c>
      <c r="B1" s="36" t="s">
        <v>143</v>
      </c>
      <c r="C1" s="36"/>
      <c r="D1" s="36" t="s">
        <v>144</v>
      </c>
      <c r="E1" s="36"/>
      <c r="F1" s="2" t="s">
        <v>145</v>
      </c>
      <c r="G1" s="2" t="s">
        <v>146</v>
      </c>
      <c r="H1" s="30" t="s">
        <v>149</v>
      </c>
      <c r="I1" s="5" t="s">
        <v>19</v>
      </c>
      <c r="J1" s="5" t="s">
        <v>5</v>
      </c>
      <c r="K1" s="5" t="s">
        <v>9</v>
      </c>
      <c r="L1" s="5" t="s">
        <v>17</v>
      </c>
      <c r="M1" s="5" t="s">
        <v>20</v>
      </c>
    </row>
    <row r="2" spans="1:14">
      <c r="A2" t="s">
        <v>22</v>
      </c>
      <c r="B2">
        <v>20.100000000000001</v>
      </c>
      <c r="C2">
        <v>20.5</v>
      </c>
      <c r="D2">
        <v>38.5</v>
      </c>
      <c r="E2">
        <v>39</v>
      </c>
      <c r="F2">
        <v>93</v>
      </c>
      <c r="G2" s="4">
        <v>9.4</v>
      </c>
      <c r="H2" s="4"/>
      <c r="I2" s="6">
        <f>AVERAGE(B2:C2)</f>
        <v>20.3</v>
      </c>
      <c r="J2" s="7">
        <f>AVERAGE(D2:E2)</f>
        <v>38.75</v>
      </c>
      <c r="K2" s="16">
        <f>G2*1000/F2</f>
        <v>101.0752688172043</v>
      </c>
      <c r="L2" s="16">
        <f>G2*1000*0.636/(J2*I2)</f>
        <v>7.6000635626887023</v>
      </c>
      <c r="M2" t="s">
        <v>21</v>
      </c>
    </row>
    <row r="3" spans="1:14">
      <c r="A3" t="s">
        <v>24</v>
      </c>
      <c r="B3">
        <v>13</v>
      </c>
      <c r="C3">
        <v>15.2</v>
      </c>
      <c r="D3">
        <v>38.700000000000003</v>
      </c>
      <c r="E3">
        <v>38.6</v>
      </c>
      <c r="F3">
        <v>53</v>
      </c>
      <c r="G3" s="4">
        <v>5.2</v>
      </c>
      <c r="H3" s="4"/>
      <c r="I3" s="6">
        <f>AVERAGE(B3:C3)</f>
        <v>14.1</v>
      </c>
      <c r="J3" s="7">
        <f>AVERAGE(D3:E3)</f>
        <v>38.650000000000006</v>
      </c>
      <c r="K3" s="16">
        <f>G3*1000/F3</f>
        <v>98.113207547169807</v>
      </c>
      <c r="L3" s="16">
        <f>G3*1000*0.636/(J3*I3)</f>
        <v>6.0686466103327739</v>
      </c>
    </row>
    <row r="4" spans="1:14">
      <c r="A4" t="s">
        <v>23</v>
      </c>
      <c r="B4">
        <v>14.7</v>
      </c>
      <c r="C4">
        <v>15.3</v>
      </c>
      <c r="D4">
        <v>38.700000000000003</v>
      </c>
      <c r="E4">
        <v>38.700000000000003</v>
      </c>
      <c r="F4">
        <v>41</v>
      </c>
      <c r="G4" s="4">
        <v>4.2</v>
      </c>
      <c r="H4" s="4"/>
      <c r="I4" s="6">
        <f t="shared" ref="I4:I24" si="0">AVERAGE(B4:C4)</f>
        <v>15</v>
      </c>
      <c r="J4" s="6">
        <f t="shared" ref="J4:J24" si="1">AVERAGE(D4:E4)</f>
        <v>38.700000000000003</v>
      </c>
      <c r="K4" s="16">
        <f t="shared" ref="K4:K24" si="2">G4*1000/F4</f>
        <v>102.4390243902439</v>
      </c>
      <c r="L4" s="16">
        <f>G4*1000*0.636/(J4*I4)</f>
        <v>4.601550387596899</v>
      </c>
    </row>
    <row r="5" spans="1:14">
      <c r="A5" t="s">
        <v>25</v>
      </c>
      <c r="B5">
        <v>13.9</v>
      </c>
      <c r="C5">
        <v>12.7</v>
      </c>
      <c r="D5">
        <v>38.700000000000003</v>
      </c>
      <c r="E5">
        <v>38.700000000000003</v>
      </c>
      <c r="F5">
        <v>27</v>
      </c>
      <c r="G5" s="4">
        <v>2.9</v>
      </c>
      <c r="H5" s="4"/>
      <c r="I5" s="6">
        <f t="shared" si="0"/>
        <v>13.3</v>
      </c>
      <c r="J5" s="6">
        <f t="shared" si="1"/>
        <v>38.700000000000003</v>
      </c>
      <c r="K5" s="16">
        <f t="shared" si="2"/>
        <v>107.4074074074074</v>
      </c>
      <c r="L5" s="16">
        <f t="shared" ref="L5:L24" si="3">G5*1000*0.636/(J5*I5)</f>
        <v>3.583377047269336</v>
      </c>
    </row>
    <row r="6" spans="1:14">
      <c r="A6" t="s">
        <v>26</v>
      </c>
      <c r="B6">
        <v>14.9</v>
      </c>
      <c r="C6">
        <v>15.6</v>
      </c>
      <c r="D6">
        <v>38.700000000000003</v>
      </c>
      <c r="E6">
        <v>38.5</v>
      </c>
      <c r="F6">
        <v>45</v>
      </c>
      <c r="G6" s="4">
        <v>4.75</v>
      </c>
      <c r="H6" s="4"/>
      <c r="I6" s="6">
        <f t="shared" si="0"/>
        <v>15.25</v>
      </c>
      <c r="J6" s="6">
        <f t="shared" si="1"/>
        <v>38.6</v>
      </c>
      <c r="K6" s="16">
        <f t="shared" si="2"/>
        <v>105.55555555555556</v>
      </c>
      <c r="L6" s="16">
        <f t="shared" si="3"/>
        <v>5.1320818822729981</v>
      </c>
    </row>
    <row r="7" spans="1:14">
      <c r="A7" t="s">
        <v>27</v>
      </c>
      <c r="B7">
        <v>8.6</v>
      </c>
      <c r="C7">
        <v>4.4000000000000004</v>
      </c>
      <c r="D7">
        <v>38.700000000000003</v>
      </c>
      <c r="E7">
        <v>38.700000000000003</v>
      </c>
      <c r="F7" s="1" t="s">
        <v>147</v>
      </c>
      <c r="G7" s="4">
        <v>6</v>
      </c>
      <c r="H7" s="4"/>
      <c r="I7" s="6">
        <f t="shared" si="0"/>
        <v>6.5</v>
      </c>
      <c r="J7" s="6">
        <f t="shared" si="1"/>
        <v>38.700000000000003</v>
      </c>
      <c r="K7" s="16" t="e">
        <f t="shared" si="2"/>
        <v>#VALUE!</v>
      </c>
      <c r="L7" s="16">
        <f t="shared" si="3"/>
        <v>15.16994633273703</v>
      </c>
    </row>
    <row r="8" spans="1:14">
      <c r="A8" t="s">
        <v>30</v>
      </c>
      <c r="B8">
        <v>14.1</v>
      </c>
      <c r="C8">
        <v>16.7</v>
      </c>
      <c r="D8">
        <v>38.700000000000003</v>
      </c>
      <c r="E8">
        <v>38.700000000000003</v>
      </c>
      <c r="F8">
        <v>72</v>
      </c>
      <c r="G8" s="4">
        <v>8.4</v>
      </c>
      <c r="H8" s="4"/>
      <c r="I8" s="6">
        <f t="shared" si="0"/>
        <v>15.399999999999999</v>
      </c>
      <c r="J8" s="6">
        <f t="shared" si="1"/>
        <v>38.700000000000003</v>
      </c>
      <c r="K8" s="16">
        <f t="shared" si="2"/>
        <v>116.66666666666667</v>
      </c>
      <c r="L8" s="16">
        <f t="shared" si="3"/>
        <v>8.9640591966173346</v>
      </c>
    </row>
    <row r="9" spans="1:14">
      <c r="A9" t="s">
        <v>31</v>
      </c>
      <c r="B9">
        <v>11.5</v>
      </c>
      <c r="C9">
        <v>10.4</v>
      </c>
      <c r="D9">
        <v>38.700000000000003</v>
      </c>
      <c r="E9">
        <v>38.5</v>
      </c>
      <c r="F9">
        <v>46</v>
      </c>
      <c r="G9" s="4">
        <v>4.5999999999999996</v>
      </c>
      <c r="H9" s="4"/>
      <c r="I9" s="6">
        <f t="shared" si="0"/>
        <v>10.95</v>
      </c>
      <c r="J9" s="6">
        <f t="shared" si="1"/>
        <v>38.6</v>
      </c>
      <c r="K9" s="16">
        <f t="shared" si="2"/>
        <v>100</v>
      </c>
      <c r="L9" s="16">
        <f t="shared" si="3"/>
        <v>6.9217119738803321</v>
      </c>
    </row>
    <row r="10" spans="1:14">
      <c r="A10" t="s">
        <v>101</v>
      </c>
      <c r="B10">
        <v>21</v>
      </c>
      <c r="C10">
        <v>21</v>
      </c>
      <c r="D10">
        <v>38.6</v>
      </c>
      <c r="E10">
        <v>38.6</v>
      </c>
      <c r="F10">
        <v>120</v>
      </c>
      <c r="G10" s="4">
        <v>12.25</v>
      </c>
      <c r="H10" s="4"/>
      <c r="I10" s="6">
        <f t="shared" si="0"/>
        <v>21</v>
      </c>
      <c r="J10" s="6">
        <f t="shared" si="1"/>
        <v>38.6</v>
      </c>
      <c r="K10" s="16">
        <f t="shared" si="2"/>
        <v>102.08333333333333</v>
      </c>
      <c r="L10" s="16">
        <f t="shared" si="3"/>
        <v>9.6113989637305703</v>
      </c>
    </row>
    <row r="11" spans="1:14">
      <c r="A11" t="s">
        <v>102</v>
      </c>
      <c r="B11">
        <v>20.7</v>
      </c>
      <c r="C11">
        <v>21.1</v>
      </c>
      <c r="D11">
        <v>38.700000000000003</v>
      </c>
      <c r="E11">
        <v>38.700000000000003</v>
      </c>
      <c r="F11">
        <v>92</v>
      </c>
      <c r="G11" s="4">
        <v>9.1999999999999993</v>
      </c>
      <c r="H11" s="4"/>
      <c r="I11" s="6">
        <f t="shared" si="0"/>
        <v>20.9</v>
      </c>
      <c r="J11" s="6">
        <f t="shared" si="1"/>
        <v>38.700000000000003</v>
      </c>
      <c r="K11" s="16">
        <f t="shared" si="2"/>
        <v>100</v>
      </c>
      <c r="L11" s="16">
        <f t="shared" si="3"/>
        <v>7.2341530358666217</v>
      </c>
    </row>
    <row r="12" spans="1:14">
      <c r="A12" t="s">
        <v>103</v>
      </c>
      <c r="B12">
        <v>21</v>
      </c>
      <c r="C12">
        <v>20.9</v>
      </c>
      <c r="D12">
        <v>38.700000000000003</v>
      </c>
      <c r="E12">
        <v>38.6</v>
      </c>
      <c r="F12">
        <v>71</v>
      </c>
      <c r="G12" s="4">
        <v>6.7</v>
      </c>
      <c r="H12" s="4"/>
      <c r="I12" s="6">
        <f t="shared" si="0"/>
        <v>20.95</v>
      </c>
      <c r="J12" s="6">
        <f t="shared" si="1"/>
        <v>38.650000000000006</v>
      </c>
      <c r="K12" s="16">
        <f t="shared" si="2"/>
        <v>94.366197183098592</v>
      </c>
      <c r="L12" s="16">
        <f t="shared" si="3"/>
        <v>5.2625761453840374</v>
      </c>
    </row>
    <row r="13" spans="1:14">
      <c r="A13" t="s">
        <v>104</v>
      </c>
      <c r="B13">
        <v>18.8</v>
      </c>
      <c r="C13">
        <v>18.8</v>
      </c>
      <c r="D13">
        <v>38.6</v>
      </c>
      <c r="E13">
        <v>39</v>
      </c>
      <c r="F13">
        <v>46</v>
      </c>
      <c r="G13" s="4">
        <v>4.5</v>
      </c>
      <c r="H13" s="4" t="s">
        <v>148</v>
      </c>
      <c r="I13" s="6">
        <f t="shared" si="0"/>
        <v>18.8</v>
      </c>
      <c r="J13" s="6">
        <f t="shared" si="1"/>
        <v>38.799999999999997</v>
      </c>
      <c r="K13" s="16">
        <f t="shared" si="2"/>
        <v>97.826086956521735</v>
      </c>
      <c r="L13" s="16">
        <f t="shared" si="3"/>
        <v>3.9235577977626677</v>
      </c>
      <c r="N13" t="s">
        <v>111</v>
      </c>
    </row>
    <row r="14" spans="1:14">
      <c r="A14" t="s">
        <v>105</v>
      </c>
      <c r="B14">
        <v>20.399999999999999</v>
      </c>
      <c r="C14">
        <v>20.2</v>
      </c>
      <c r="D14">
        <v>38.700000000000003</v>
      </c>
      <c r="E14">
        <v>38.6</v>
      </c>
      <c r="F14">
        <v>68</v>
      </c>
      <c r="G14" s="4">
        <v>6.8</v>
      </c>
      <c r="H14" s="4"/>
      <c r="I14" s="6">
        <f t="shared" si="0"/>
        <v>20.299999999999997</v>
      </c>
      <c r="J14" s="6">
        <f t="shared" si="1"/>
        <v>38.650000000000006</v>
      </c>
      <c r="K14" s="16">
        <f t="shared" si="2"/>
        <v>100</v>
      </c>
      <c r="L14" s="16">
        <f t="shared" si="3"/>
        <v>5.5121432076421595</v>
      </c>
    </row>
    <row r="15" spans="1:14">
      <c r="A15" t="s">
        <v>106</v>
      </c>
      <c r="B15">
        <v>20.5</v>
      </c>
      <c r="C15">
        <v>20.3</v>
      </c>
      <c r="D15">
        <v>38.6</v>
      </c>
      <c r="E15">
        <v>38.6</v>
      </c>
      <c r="F15">
        <v>43</v>
      </c>
      <c r="G15" s="4">
        <v>4.9000000000000004</v>
      </c>
      <c r="H15" s="4"/>
      <c r="I15" s="6">
        <f t="shared" si="0"/>
        <v>20.399999999999999</v>
      </c>
      <c r="J15" s="6">
        <f t="shared" si="1"/>
        <v>38.6</v>
      </c>
      <c r="K15" s="16">
        <f t="shared" si="2"/>
        <v>113.95348837209302</v>
      </c>
      <c r="L15" s="16">
        <f t="shared" si="3"/>
        <v>3.9576348674184705</v>
      </c>
    </row>
    <row r="16" spans="1:14">
      <c r="A16" t="s">
        <v>107</v>
      </c>
      <c r="B16">
        <v>19.8</v>
      </c>
      <c r="C16">
        <v>19.8</v>
      </c>
      <c r="D16">
        <v>38.700000000000003</v>
      </c>
      <c r="E16">
        <v>38.700000000000003</v>
      </c>
      <c r="F16">
        <v>64</v>
      </c>
      <c r="G16" s="4">
        <v>7</v>
      </c>
      <c r="H16" s="4"/>
      <c r="I16" s="6">
        <f t="shared" si="0"/>
        <v>19.8</v>
      </c>
      <c r="J16" s="6">
        <f t="shared" si="1"/>
        <v>38.700000000000003</v>
      </c>
      <c r="K16" s="16">
        <f t="shared" si="2"/>
        <v>109.375</v>
      </c>
      <c r="L16" s="16">
        <f t="shared" si="3"/>
        <v>5.810038368177902</v>
      </c>
    </row>
    <row r="17" spans="1:14">
      <c r="A17" t="s">
        <v>108</v>
      </c>
      <c r="B17">
        <v>20.9</v>
      </c>
      <c r="C17">
        <v>20.6</v>
      </c>
      <c r="D17">
        <v>38.700000000000003</v>
      </c>
      <c r="E17">
        <v>38.799999999999997</v>
      </c>
      <c r="F17">
        <v>59</v>
      </c>
      <c r="G17" s="4">
        <v>6.1</v>
      </c>
      <c r="H17" s="4"/>
      <c r="I17" s="6">
        <f t="shared" si="0"/>
        <v>20.75</v>
      </c>
      <c r="J17" s="6">
        <f t="shared" si="1"/>
        <v>38.75</v>
      </c>
      <c r="K17" s="16">
        <f t="shared" si="2"/>
        <v>103.38983050847457</v>
      </c>
      <c r="L17" s="16">
        <f t="shared" si="3"/>
        <v>4.8249980567431017</v>
      </c>
    </row>
    <row r="18" spans="1:14">
      <c r="A18" t="s">
        <v>109</v>
      </c>
      <c r="B18">
        <v>19.8</v>
      </c>
      <c r="C18">
        <v>19.5</v>
      </c>
      <c r="D18">
        <v>38.700000000000003</v>
      </c>
      <c r="E18">
        <v>38.700000000000003</v>
      </c>
      <c r="F18">
        <v>46</v>
      </c>
      <c r="G18" s="4">
        <v>4.9000000000000004</v>
      </c>
      <c r="H18" s="4"/>
      <c r="I18" s="6">
        <f t="shared" si="0"/>
        <v>19.649999999999999</v>
      </c>
      <c r="J18" s="6">
        <f t="shared" si="1"/>
        <v>38.700000000000003</v>
      </c>
      <c r="K18" s="16">
        <f t="shared" si="2"/>
        <v>106.52173913043478</v>
      </c>
      <c r="L18" s="16">
        <f t="shared" si="3"/>
        <v>4.0980728642720479</v>
      </c>
    </row>
    <row r="19" spans="1:14">
      <c r="A19" t="s">
        <v>110</v>
      </c>
      <c r="B19">
        <v>20.6</v>
      </c>
      <c r="C19">
        <v>20.8</v>
      </c>
      <c r="D19">
        <v>38.6</v>
      </c>
      <c r="E19">
        <v>38.700000000000003</v>
      </c>
      <c r="F19">
        <v>77</v>
      </c>
      <c r="G19" s="4">
        <v>7.9</v>
      </c>
      <c r="H19" s="4"/>
      <c r="I19" s="6">
        <f t="shared" si="0"/>
        <v>20.700000000000003</v>
      </c>
      <c r="J19" s="6">
        <f t="shared" si="1"/>
        <v>38.650000000000006</v>
      </c>
      <c r="K19" s="16">
        <f t="shared" si="2"/>
        <v>102.59740259740259</v>
      </c>
      <c r="L19" s="16">
        <f t="shared" si="3"/>
        <v>6.2800682453081329</v>
      </c>
    </row>
    <row r="20" spans="1:14">
      <c r="A20" t="s">
        <v>112</v>
      </c>
      <c r="B20">
        <v>19.100000000000001</v>
      </c>
      <c r="C20">
        <v>19.7</v>
      </c>
      <c r="D20">
        <v>38.6</v>
      </c>
      <c r="E20">
        <v>38.6</v>
      </c>
      <c r="F20">
        <v>48</v>
      </c>
      <c r="G20" s="4">
        <v>5.0999999999999996</v>
      </c>
      <c r="H20" s="4" t="s">
        <v>148</v>
      </c>
      <c r="I20" s="6">
        <f t="shared" si="0"/>
        <v>19.399999999999999</v>
      </c>
      <c r="J20" s="6">
        <f t="shared" si="1"/>
        <v>38.6</v>
      </c>
      <c r="K20" s="16">
        <f t="shared" si="2"/>
        <v>106.25</v>
      </c>
      <c r="L20" s="16">
        <f t="shared" si="3"/>
        <v>4.3314993857165751</v>
      </c>
      <c r="N20" t="s">
        <v>115</v>
      </c>
    </row>
    <row r="21" spans="1:14">
      <c r="A21" t="s">
        <v>113</v>
      </c>
      <c r="B21">
        <v>21</v>
      </c>
      <c r="C21">
        <v>21.3</v>
      </c>
      <c r="D21">
        <v>38.700000000000003</v>
      </c>
      <c r="E21">
        <v>38.799999999999997</v>
      </c>
      <c r="F21">
        <v>62</v>
      </c>
      <c r="G21" s="4">
        <v>6.4</v>
      </c>
      <c r="H21" s="4" t="s">
        <v>148</v>
      </c>
      <c r="I21" s="6">
        <f t="shared" si="0"/>
        <v>21.15</v>
      </c>
      <c r="J21" s="6">
        <f t="shared" si="1"/>
        <v>38.75</v>
      </c>
      <c r="K21" s="16">
        <f t="shared" si="2"/>
        <v>103.2258064516129</v>
      </c>
      <c r="L21" s="16">
        <f t="shared" si="3"/>
        <v>4.9665522763669641</v>
      </c>
      <c r="N21" t="s">
        <v>116</v>
      </c>
    </row>
    <row r="22" spans="1:14">
      <c r="A22" t="s">
        <v>114</v>
      </c>
      <c r="B22">
        <v>20.2</v>
      </c>
      <c r="C22">
        <v>20.2</v>
      </c>
      <c r="D22">
        <v>38.6</v>
      </c>
      <c r="E22">
        <v>38.6</v>
      </c>
      <c r="F22">
        <v>102</v>
      </c>
      <c r="G22" s="4">
        <v>10.3</v>
      </c>
      <c r="H22" s="4"/>
      <c r="I22" s="6">
        <f t="shared" si="0"/>
        <v>20.2</v>
      </c>
      <c r="J22" s="6">
        <f t="shared" si="1"/>
        <v>38.6</v>
      </c>
      <c r="K22" s="16">
        <f t="shared" si="2"/>
        <v>100.98039215686275</v>
      </c>
      <c r="L22" s="16">
        <f t="shared" si="3"/>
        <v>8.4014774534448264</v>
      </c>
    </row>
    <row r="23" spans="1:14">
      <c r="A23" t="s">
        <v>117</v>
      </c>
      <c r="B23">
        <v>19</v>
      </c>
      <c r="C23">
        <v>19.100000000000001</v>
      </c>
      <c r="D23">
        <v>38.700000000000003</v>
      </c>
      <c r="E23">
        <v>38.700000000000003</v>
      </c>
      <c r="F23" t="s">
        <v>147</v>
      </c>
      <c r="G23" s="4">
        <v>24.2</v>
      </c>
      <c r="H23" s="4" t="s">
        <v>148</v>
      </c>
      <c r="I23" s="6">
        <f t="shared" si="0"/>
        <v>19.05</v>
      </c>
      <c r="J23" s="6">
        <f t="shared" si="1"/>
        <v>38.700000000000003</v>
      </c>
      <c r="K23" s="16" t="e">
        <f t="shared" si="2"/>
        <v>#VALUE!</v>
      </c>
      <c r="L23" s="16">
        <f>G23*1000*0.636/(J23*I23)</f>
        <v>20.876925268062418</v>
      </c>
    </row>
    <row r="24" spans="1:14">
      <c r="A24" t="s">
        <v>118</v>
      </c>
      <c r="B24">
        <v>20.9</v>
      </c>
      <c r="C24">
        <v>21.1</v>
      </c>
      <c r="D24">
        <v>38.700000000000003</v>
      </c>
      <c r="E24">
        <v>38.700000000000003</v>
      </c>
      <c r="F24">
        <v>180</v>
      </c>
      <c r="G24" s="4">
        <v>30.8</v>
      </c>
      <c r="H24" s="4"/>
      <c r="I24" s="6">
        <f t="shared" si="0"/>
        <v>21</v>
      </c>
      <c r="J24" s="6">
        <f t="shared" si="1"/>
        <v>38.700000000000003</v>
      </c>
      <c r="K24" s="16">
        <f t="shared" si="2"/>
        <v>171.11111111111111</v>
      </c>
      <c r="L24" s="16">
        <f t="shared" si="3"/>
        <v>24.103359173126613</v>
      </c>
    </row>
    <row r="25" spans="1:14">
      <c r="A25" t="s">
        <v>119</v>
      </c>
      <c r="B25">
        <v>19.3</v>
      </c>
      <c r="C25">
        <v>19.3</v>
      </c>
      <c r="D25">
        <v>38.700000000000003</v>
      </c>
      <c r="E25">
        <v>38.700000000000003</v>
      </c>
      <c r="F25" s="1" t="s">
        <v>147</v>
      </c>
      <c r="G25" s="1" t="s">
        <v>147</v>
      </c>
      <c r="H25" s="31" t="s">
        <v>148</v>
      </c>
      <c r="I25" s="6">
        <f>AVERAGE(B25:C25)</f>
        <v>19.3</v>
      </c>
      <c r="J25" s="6">
        <f>AVERAGE(D25:E25)</f>
        <v>38.700000000000003</v>
      </c>
      <c r="K25" s="16" t="e">
        <f>G25*1000/F25</f>
        <v>#VALUE!</v>
      </c>
      <c r="L25" s="16"/>
    </row>
    <row r="26" spans="1:14">
      <c r="A26" t="s">
        <v>120</v>
      </c>
      <c r="B26" s="1" t="s">
        <v>147</v>
      </c>
      <c r="C26" s="1" t="s">
        <v>147</v>
      </c>
      <c r="D26" s="1" t="s">
        <v>147</v>
      </c>
      <c r="E26" s="1" t="s">
        <v>147</v>
      </c>
      <c r="F26" s="1" t="s">
        <v>147</v>
      </c>
      <c r="G26" s="1" t="s">
        <v>147</v>
      </c>
      <c r="H26" s="31" t="s">
        <v>148</v>
      </c>
      <c r="I26" s="6" t="e">
        <f>AVERAGE(B26:C26)</f>
        <v>#DIV/0!</v>
      </c>
      <c r="J26" s="6" t="e">
        <f>AVERAGE(D26:E26)</f>
        <v>#DIV/0!</v>
      </c>
      <c r="K26" s="16" t="e">
        <f>G26*1000/F26</f>
        <v>#VALUE!</v>
      </c>
      <c r="L26" s="16"/>
    </row>
    <row r="27" spans="1:14">
      <c r="A27" t="s">
        <v>121</v>
      </c>
      <c r="B27">
        <v>20.7</v>
      </c>
      <c r="C27">
        <v>20.7</v>
      </c>
      <c r="D27">
        <v>38.700000000000003</v>
      </c>
      <c r="E27">
        <v>38.700000000000003</v>
      </c>
      <c r="F27" s="25">
        <v>203</v>
      </c>
      <c r="G27" s="25">
        <v>32.1</v>
      </c>
      <c r="H27" s="25"/>
      <c r="I27" s="6">
        <f t="shared" ref="I27:I33" si="4">AVERAGE(B27:C27)</f>
        <v>20.7</v>
      </c>
      <c r="J27" s="6">
        <f t="shared" ref="J27:J33" si="5">AVERAGE(D27:E27)</f>
        <v>38.700000000000003</v>
      </c>
      <c r="K27" s="16">
        <f t="shared" ref="K27:K33" si="6">G27*1000/F27</f>
        <v>158.12807881773398</v>
      </c>
      <c r="L27" s="16">
        <f t="shared" ref="L27:L33" si="7">G27*1000*0.636/(J27*I27)</f>
        <v>25.484776991349285</v>
      </c>
    </row>
    <row r="28" spans="1:14">
      <c r="A28" t="s">
        <v>122</v>
      </c>
      <c r="B28">
        <v>18.399999999999999</v>
      </c>
      <c r="C28">
        <v>18.2</v>
      </c>
      <c r="D28">
        <v>38.700000000000003</v>
      </c>
      <c r="E28">
        <v>38.6</v>
      </c>
      <c r="F28" s="25">
        <v>202</v>
      </c>
      <c r="G28" s="25">
        <v>26</v>
      </c>
      <c r="H28" s="25"/>
      <c r="I28" s="6">
        <f t="shared" si="4"/>
        <v>18.299999999999997</v>
      </c>
      <c r="J28" s="6">
        <f t="shared" si="5"/>
        <v>38.650000000000006</v>
      </c>
      <c r="K28" s="16">
        <f t="shared" si="6"/>
        <v>128.71287128712871</v>
      </c>
      <c r="L28" s="16">
        <f t="shared" si="7"/>
        <v>23.379212351282</v>
      </c>
    </row>
    <row r="29" spans="1:14">
      <c r="A29" t="s">
        <v>123</v>
      </c>
      <c r="B29">
        <v>19.7</v>
      </c>
      <c r="C29">
        <v>19.3</v>
      </c>
      <c r="D29">
        <v>38.700000000000003</v>
      </c>
      <c r="E29">
        <v>38.700000000000003</v>
      </c>
      <c r="F29" s="25">
        <v>213</v>
      </c>
      <c r="G29" s="25">
        <v>23.9</v>
      </c>
      <c r="H29" s="25"/>
      <c r="I29" s="6">
        <f t="shared" si="4"/>
        <v>19.5</v>
      </c>
      <c r="J29" s="6">
        <f t="shared" si="5"/>
        <v>38.700000000000003</v>
      </c>
      <c r="K29" s="16">
        <f t="shared" si="6"/>
        <v>112.20657276995306</v>
      </c>
      <c r="L29" s="16">
        <f t="shared" si="7"/>
        <v>20.142317630689721</v>
      </c>
    </row>
    <row r="30" spans="1:14">
      <c r="A30" t="s">
        <v>126</v>
      </c>
      <c r="B30">
        <v>16.8</v>
      </c>
      <c r="C30">
        <v>18.2</v>
      </c>
      <c r="D30">
        <v>38.6</v>
      </c>
      <c r="E30">
        <v>38.6</v>
      </c>
      <c r="F30" s="25">
        <v>240</v>
      </c>
      <c r="G30" s="25">
        <v>28.7</v>
      </c>
      <c r="H30" s="31" t="s">
        <v>148</v>
      </c>
      <c r="I30" s="6">
        <f t="shared" si="4"/>
        <v>17.5</v>
      </c>
      <c r="J30" s="6">
        <f t="shared" si="5"/>
        <v>38.6</v>
      </c>
      <c r="K30" s="16">
        <f t="shared" si="6"/>
        <v>119.58333333333333</v>
      </c>
      <c r="L30" s="16">
        <f t="shared" si="7"/>
        <v>27.021761658031089</v>
      </c>
    </row>
    <row r="31" spans="1:14">
      <c r="A31" t="s">
        <v>127</v>
      </c>
      <c r="B31">
        <v>19.7</v>
      </c>
      <c r="C31">
        <v>19.600000000000001</v>
      </c>
      <c r="D31">
        <v>38.700000000000003</v>
      </c>
      <c r="E31">
        <v>38.6</v>
      </c>
      <c r="F31" s="25">
        <v>320</v>
      </c>
      <c r="G31" s="26">
        <v>31</v>
      </c>
      <c r="H31" s="26"/>
      <c r="I31" s="6">
        <f t="shared" si="4"/>
        <v>19.649999999999999</v>
      </c>
      <c r="J31" s="6">
        <f t="shared" si="5"/>
        <v>38.650000000000006</v>
      </c>
      <c r="K31" s="16">
        <f t="shared" si="6"/>
        <v>96.875</v>
      </c>
      <c r="L31" s="16">
        <f t="shared" si="7"/>
        <v>25.960123638446419</v>
      </c>
    </row>
    <row r="32" spans="1:14">
      <c r="A32" t="s">
        <v>128</v>
      </c>
      <c r="B32">
        <v>22.4</v>
      </c>
      <c r="C32">
        <v>22.5</v>
      </c>
      <c r="D32">
        <v>38.6</v>
      </c>
      <c r="E32">
        <v>38.6</v>
      </c>
      <c r="F32" s="25">
        <v>350</v>
      </c>
      <c r="G32" s="26">
        <v>32</v>
      </c>
      <c r="H32" s="26"/>
      <c r="I32" s="6">
        <f t="shared" si="4"/>
        <v>22.45</v>
      </c>
      <c r="J32" s="6">
        <f t="shared" si="5"/>
        <v>38.6</v>
      </c>
      <c r="K32" s="16">
        <f t="shared" si="6"/>
        <v>91.428571428571431</v>
      </c>
      <c r="L32" s="16">
        <f t="shared" si="7"/>
        <v>23.485696481530631</v>
      </c>
    </row>
    <row r="33" spans="1:14">
      <c r="A33" t="s">
        <v>129</v>
      </c>
      <c r="B33">
        <v>21.4</v>
      </c>
      <c r="C33">
        <v>21.5</v>
      </c>
      <c r="D33">
        <v>38.6</v>
      </c>
      <c r="E33">
        <v>38.5</v>
      </c>
      <c r="F33" s="25">
        <v>240</v>
      </c>
      <c r="G33" s="25">
        <v>29.2</v>
      </c>
      <c r="H33" s="25"/>
      <c r="I33" s="6">
        <f t="shared" si="4"/>
        <v>21.45</v>
      </c>
      <c r="J33" s="6">
        <f t="shared" si="5"/>
        <v>38.549999999999997</v>
      </c>
      <c r="K33" s="16">
        <f t="shared" si="6"/>
        <v>121.66666666666667</v>
      </c>
      <c r="L33" s="16">
        <f t="shared" si="7"/>
        <v>22.458890007528144</v>
      </c>
    </row>
    <row r="34" spans="1:14">
      <c r="A34" t="s">
        <v>100</v>
      </c>
      <c r="B34">
        <v>21.3</v>
      </c>
      <c r="C34">
        <v>21.2</v>
      </c>
      <c r="D34">
        <v>38.700000000000003</v>
      </c>
      <c r="E34">
        <v>38.700000000000003</v>
      </c>
      <c r="F34">
        <v>72</v>
      </c>
      <c r="G34">
        <v>7.6</v>
      </c>
      <c r="I34" s="6">
        <f t="shared" ref="I34:I44" si="8">AVERAGE(B34:C34)</f>
        <v>21.25</v>
      </c>
      <c r="J34" s="6">
        <f t="shared" ref="J34:J44" si="9">AVERAGE(D34:E34)</f>
        <v>38.700000000000003</v>
      </c>
      <c r="K34" s="16">
        <f t="shared" ref="K34:K44" si="10">G34*1000/F34</f>
        <v>105.55555555555556</v>
      </c>
      <c r="L34" s="16">
        <f t="shared" ref="L34:L44" si="11">G34*1000*0.636/(J34*I34)</f>
        <v>5.877610579115367</v>
      </c>
    </row>
    <row r="35" spans="1:14">
      <c r="A35" t="s">
        <v>124</v>
      </c>
      <c r="B35">
        <v>20.3</v>
      </c>
      <c r="C35">
        <v>20</v>
      </c>
      <c r="D35">
        <v>38.700000000000003</v>
      </c>
      <c r="E35">
        <v>38.700000000000003</v>
      </c>
      <c r="F35" s="25">
        <v>150</v>
      </c>
      <c r="G35" s="25">
        <v>9.5</v>
      </c>
      <c r="H35" s="25" t="s">
        <v>148</v>
      </c>
      <c r="I35" s="6">
        <f t="shared" si="8"/>
        <v>20.149999999999999</v>
      </c>
      <c r="J35" s="6">
        <f t="shared" si="9"/>
        <v>38.700000000000003</v>
      </c>
      <c r="K35" s="16">
        <f t="shared" si="10"/>
        <v>63.333333333333336</v>
      </c>
      <c r="L35" s="16">
        <f t="shared" si="11"/>
        <v>7.7480908688710644</v>
      </c>
      <c r="N35" t="s">
        <v>125</v>
      </c>
    </row>
    <row r="36" spans="1:14">
      <c r="A36" t="s">
        <v>130</v>
      </c>
      <c r="B36">
        <v>19.600000000000001</v>
      </c>
      <c r="C36">
        <v>19.3</v>
      </c>
      <c r="D36">
        <v>38.6</v>
      </c>
      <c r="E36">
        <v>38.700000000000003</v>
      </c>
      <c r="F36" s="25">
        <v>85</v>
      </c>
      <c r="G36">
        <v>8.75</v>
      </c>
      <c r="I36" s="6">
        <f t="shared" si="8"/>
        <v>19.450000000000003</v>
      </c>
      <c r="J36" s="6">
        <f t="shared" si="9"/>
        <v>38.650000000000006</v>
      </c>
      <c r="K36" s="16">
        <f t="shared" si="10"/>
        <v>102.94117647058823</v>
      </c>
      <c r="L36" s="16">
        <f t="shared" si="11"/>
        <v>7.4028008260807372</v>
      </c>
    </row>
    <row r="37" spans="1:14">
      <c r="A37" t="s">
        <v>131</v>
      </c>
      <c r="B37">
        <v>20.3</v>
      </c>
      <c r="C37">
        <v>19.899999999999999</v>
      </c>
      <c r="D37">
        <v>38.700000000000003</v>
      </c>
      <c r="E37">
        <v>38.5</v>
      </c>
      <c r="F37" s="25">
        <v>70</v>
      </c>
      <c r="G37">
        <v>7.2</v>
      </c>
      <c r="H37" t="s">
        <v>148</v>
      </c>
      <c r="I37" s="6">
        <f t="shared" si="8"/>
        <v>20.100000000000001</v>
      </c>
      <c r="J37" s="6">
        <f t="shared" si="9"/>
        <v>38.6</v>
      </c>
      <c r="K37" s="16">
        <f t="shared" si="10"/>
        <v>102.85714285714286</v>
      </c>
      <c r="L37" s="16">
        <f t="shared" si="11"/>
        <v>5.902095738921969</v>
      </c>
      <c r="N37" t="s">
        <v>141</v>
      </c>
    </row>
    <row r="38" spans="1:14">
      <c r="A38" t="s">
        <v>132</v>
      </c>
      <c r="B38">
        <v>19.8</v>
      </c>
      <c r="C38">
        <v>19.899999999999999</v>
      </c>
      <c r="D38">
        <v>38.6</v>
      </c>
      <c r="E38">
        <v>38.4</v>
      </c>
      <c r="F38" s="25">
        <v>95</v>
      </c>
      <c r="G38">
        <v>8.8000000000000007</v>
      </c>
      <c r="I38" s="6">
        <f t="shared" si="8"/>
        <v>19.850000000000001</v>
      </c>
      <c r="J38" s="6">
        <f t="shared" si="9"/>
        <v>38.5</v>
      </c>
      <c r="K38" s="16">
        <f t="shared" si="10"/>
        <v>92.631578947368425</v>
      </c>
      <c r="L38" s="16">
        <f t="shared" si="11"/>
        <v>7.3234976610291476</v>
      </c>
    </row>
    <row r="39" spans="1:14">
      <c r="A39" t="s">
        <v>133</v>
      </c>
      <c r="B39">
        <v>19.8</v>
      </c>
      <c r="C39">
        <v>19.899999999999999</v>
      </c>
      <c r="D39">
        <v>38.6</v>
      </c>
      <c r="E39">
        <v>38.700000000000003</v>
      </c>
      <c r="F39" s="25">
        <v>92</v>
      </c>
      <c r="G39">
        <v>8.6</v>
      </c>
      <c r="I39" s="6">
        <f t="shared" si="8"/>
        <v>19.850000000000001</v>
      </c>
      <c r="J39" s="6">
        <f t="shared" si="9"/>
        <v>38.650000000000006</v>
      </c>
      <c r="K39" s="16">
        <f t="shared" si="10"/>
        <v>93.478260869565219</v>
      </c>
      <c r="L39" s="16">
        <f t="shared" si="11"/>
        <v>7.1292781240937027</v>
      </c>
    </row>
    <row r="40" spans="1:14">
      <c r="A40" t="s">
        <v>134</v>
      </c>
      <c r="B40">
        <v>19.5</v>
      </c>
      <c r="C40">
        <v>19.7</v>
      </c>
      <c r="D40">
        <v>38.6</v>
      </c>
      <c r="E40">
        <v>38.700000000000003</v>
      </c>
      <c r="F40" s="25">
        <v>85</v>
      </c>
      <c r="G40">
        <v>9.4</v>
      </c>
      <c r="I40" s="6">
        <f t="shared" si="8"/>
        <v>19.600000000000001</v>
      </c>
      <c r="J40" s="6">
        <f t="shared" si="9"/>
        <v>38.650000000000006</v>
      </c>
      <c r="K40" s="16">
        <f t="shared" si="10"/>
        <v>110.58823529411765</v>
      </c>
      <c r="L40" s="16">
        <f t="shared" si="11"/>
        <v>7.8918604958154015</v>
      </c>
    </row>
    <row r="41" spans="1:14">
      <c r="A41" t="s">
        <v>135</v>
      </c>
      <c r="B41">
        <v>19.399999999999999</v>
      </c>
      <c r="C41">
        <v>19.3</v>
      </c>
      <c r="D41">
        <v>38.700000000000003</v>
      </c>
      <c r="E41">
        <v>38.700000000000003</v>
      </c>
      <c r="F41" s="25">
        <v>95</v>
      </c>
      <c r="G41">
        <v>11</v>
      </c>
      <c r="I41" s="6">
        <f t="shared" si="8"/>
        <v>19.350000000000001</v>
      </c>
      <c r="J41" s="6">
        <f t="shared" si="9"/>
        <v>38.700000000000003</v>
      </c>
      <c r="K41" s="16">
        <f t="shared" si="10"/>
        <v>115.78947368421052</v>
      </c>
      <c r="L41" s="16">
        <f t="shared" si="11"/>
        <v>9.3423872764056632</v>
      </c>
    </row>
    <row r="42" spans="1:14">
      <c r="A42" t="s">
        <v>136</v>
      </c>
      <c r="B42">
        <v>20.5</v>
      </c>
      <c r="C42">
        <v>20.5</v>
      </c>
      <c r="D42">
        <v>38.700000000000003</v>
      </c>
      <c r="E42">
        <v>38.700000000000003</v>
      </c>
      <c r="F42" s="25">
        <v>95</v>
      </c>
      <c r="G42">
        <v>10.4</v>
      </c>
      <c r="H42" t="s">
        <v>148</v>
      </c>
      <c r="I42" s="6">
        <f t="shared" si="8"/>
        <v>20.5</v>
      </c>
      <c r="J42" s="6">
        <f t="shared" si="9"/>
        <v>38.700000000000003</v>
      </c>
      <c r="K42" s="16">
        <f t="shared" si="10"/>
        <v>109.47368421052632</v>
      </c>
      <c r="L42" s="16">
        <f t="shared" si="11"/>
        <v>8.3373038381546607</v>
      </c>
    </row>
    <row r="43" spans="1:14">
      <c r="A43" t="s">
        <v>137</v>
      </c>
      <c r="B43">
        <v>24.2</v>
      </c>
      <c r="C43">
        <v>24.8</v>
      </c>
      <c r="D43">
        <v>38.6</v>
      </c>
      <c r="E43">
        <v>38.799999999999997</v>
      </c>
      <c r="F43" s="25">
        <v>96</v>
      </c>
      <c r="G43">
        <v>11.2</v>
      </c>
      <c r="I43" s="6">
        <f t="shared" si="8"/>
        <v>24.5</v>
      </c>
      <c r="J43" s="6">
        <f t="shared" si="9"/>
        <v>38.700000000000003</v>
      </c>
      <c r="K43" s="16">
        <f t="shared" si="10"/>
        <v>116.66666666666667</v>
      </c>
      <c r="L43" s="16">
        <f t="shared" si="11"/>
        <v>7.5127353266888139</v>
      </c>
    </row>
    <row r="44" spans="1:14">
      <c r="A44" t="s">
        <v>138</v>
      </c>
      <c r="B44">
        <v>21.3</v>
      </c>
      <c r="C44">
        <v>20.9</v>
      </c>
      <c r="D44">
        <v>38.4</v>
      </c>
      <c r="E44">
        <v>38.4</v>
      </c>
      <c r="F44" s="25">
        <v>110</v>
      </c>
      <c r="G44">
        <v>10.6</v>
      </c>
      <c r="I44" s="6">
        <f t="shared" si="8"/>
        <v>21.1</v>
      </c>
      <c r="J44" s="6">
        <f t="shared" si="9"/>
        <v>38.4</v>
      </c>
      <c r="K44" s="16">
        <f t="shared" si="10"/>
        <v>96.36363636363636</v>
      </c>
      <c r="L44" s="16">
        <f t="shared" si="11"/>
        <v>8.3204976303317544</v>
      </c>
    </row>
  </sheetData>
  <mergeCells count="2">
    <mergeCell ref="B1:C1"/>
    <mergeCell ref="D1:E1"/>
  </mergeCells>
  <pageMargins left="0.75" right="0.75" top="1" bottom="1" header="0.5" footer="0.5"/>
  <pageSetup paperSize="9" orientation="portrait" horizontalDpi="4294967292" verticalDpi="4294967292"/>
  <ignoredErrors>
    <ignoredError sqref="I2:J2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workbookViewId="0">
      <selection activeCell="D2" sqref="D2:D4"/>
    </sheetView>
  </sheetViews>
  <sheetFormatPr baseColWidth="10" defaultRowHeight="15" x14ac:dyDescent="0"/>
  <sheetData>
    <row r="1" spans="2:5">
      <c r="C1" t="s">
        <v>18</v>
      </c>
      <c r="D1" t="s">
        <v>139</v>
      </c>
      <c r="E1" t="s">
        <v>140</v>
      </c>
    </row>
    <row r="2" spans="2:5">
      <c r="B2">
        <v>1</v>
      </c>
      <c r="C2" s="27" t="e">
        <f>UCS!#REF!</f>
        <v>#REF!</v>
      </c>
      <c r="D2" s="27" t="e">
        <f>Brazil!#REF!</f>
        <v>#REF!</v>
      </c>
      <c r="E2" s="27" t="e">
        <f>C2/D2</f>
        <v>#REF!</v>
      </c>
    </row>
    <row r="3" spans="2:5">
      <c r="B3">
        <v>2</v>
      </c>
      <c r="C3" s="27" t="e">
        <f>UCS!#REF!</f>
        <v>#REF!</v>
      </c>
      <c r="D3" s="27" t="e">
        <f>Brazil!#REF!</f>
        <v>#REF!</v>
      </c>
      <c r="E3" s="27" t="e">
        <f t="shared" ref="E3:E4" si="0">C3/D3</f>
        <v>#REF!</v>
      </c>
    </row>
    <row r="4" spans="2:5">
      <c r="B4">
        <v>3</v>
      </c>
      <c r="C4" s="27" t="e">
        <f>UCS!#REF!</f>
        <v>#REF!</v>
      </c>
      <c r="D4" s="27" t="e">
        <f>Brazil!#REF!</f>
        <v>#REF!</v>
      </c>
      <c r="E4" s="27" t="e">
        <f t="shared" si="0"/>
        <v>#REF!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UCS</vt:lpstr>
      <vt:lpstr>Brazil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Thyme Christensen</dc:creator>
  <cp:lastModifiedBy>Martin Thyme Christensen</cp:lastModifiedBy>
  <dcterms:created xsi:type="dcterms:W3CDTF">2016-10-20T16:57:55Z</dcterms:created>
  <dcterms:modified xsi:type="dcterms:W3CDTF">2017-02-03T13:55:08Z</dcterms:modified>
</cp:coreProperties>
</file>